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ryan\Downloads\"/>
    </mc:Choice>
  </mc:AlternateContent>
  <xr:revisionPtr revIDLastSave="0" documentId="13_ncr:1_{FA9DF0EB-2BF6-4407-B332-B794371F8EB5}" xr6:coauthVersionLast="47" xr6:coauthVersionMax="47" xr10:uidLastSave="{00000000-0000-0000-0000-000000000000}"/>
  <bookViews>
    <workbookView xWindow="-108" yWindow="-108" windowWidth="23256" windowHeight="12456" xr2:uid="{00000000-000D-0000-FFFF-FFFF00000000}"/>
  </bookViews>
  <sheets>
    <sheet name="Civil Boq (3)" sheetId="2" r:id="rId1"/>
  </sheets>
  <externalReferences>
    <externalReference r:id="rId2"/>
    <externalReference r:id="rId3"/>
    <externalReference r:id="rId4"/>
    <externalReference r:id="rId5"/>
    <externalReference r:id="rId6"/>
    <externalReference r:id="rId7"/>
    <externalReference r:id="rId8"/>
  </externalReferences>
  <definedNames>
    <definedName name="___can430">40.73</definedName>
    <definedName name="___can435">43.3</definedName>
    <definedName name="__BLK1">#REF!</definedName>
    <definedName name="__BLK2">#REF!</definedName>
    <definedName name="__can430">40.73</definedName>
    <definedName name="__can435">43.3</definedName>
    <definedName name="__FIT1">#REF!</definedName>
    <definedName name="__FIT2">#REF!</definedName>
    <definedName name="__MS2">#REF!</definedName>
    <definedName name="_BLK1">#REF!</definedName>
    <definedName name="_BLK2">#REF!</definedName>
    <definedName name="_can430">40.73</definedName>
    <definedName name="_can435">43.3</definedName>
    <definedName name="_FIT1">#REF!</definedName>
    <definedName name="_FIT2">#REF!</definedName>
    <definedName name="_MS2">#REF!</definedName>
    <definedName name="aaa">[1]Estimate!$A$6:$C$6</definedName>
    <definedName name="bbb">[1]Estimate!$A$1:$IU$3</definedName>
    <definedName name="BuiltIn_Print_Titles___0">#N/A</definedName>
    <definedName name="CO">'[2]labour rates'!$C$7</definedName>
    <definedName name="_xlnm.Database">#REF!</definedName>
    <definedName name="factor">10.2</definedName>
    <definedName name="Hel">'[3]labour rates'!$C$5</definedName>
    <definedName name="HTML_CodePage" hidden="1">1252</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khal">'[3]labour rates'!$C$4</definedName>
    <definedName name="M.R.1">'[4]M.R.1'!$E$34</definedName>
    <definedName name="M.R.1_1">'[5]M.R.1'!$E$34</definedName>
    <definedName name="M.R.10">'[4]M.R.1'!$E$269</definedName>
    <definedName name="M.R.10_1">'[5]M.R.1'!$E$269</definedName>
    <definedName name="M.R.11">'[4]M.R.1'!$E$307</definedName>
    <definedName name="M.R.11_1">'[5]M.R.1'!$E$307</definedName>
    <definedName name="M.R.12">'[4]M.R.1'!$E$330</definedName>
    <definedName name="M.R.12_1">'[5]M.R.1'!$E$330</definedName>
    <definedName name="M.R.13">'[4]M.R.1'!$E$355</definedName>
    <definedName name="M.R.13_1">'[5]M.R.1'!$E$355</definedName>
    <definedName name="M.R.14">'[4]M.R.1'!$E$381</definedName>
    <definedName name="M.R.14_1">'[5]M.R.1'!$E$381</definedName>
    <definedName name="M.R.15">'[4]M.R.1'!$E$401</definedName>
    <definedName name="M.R.15_1">'[5]M.R.1'!$E$401</definedName>
    <definedName name="M.R.16">'[4]M.R.1'!$E$424</definedName>
    <definedName name="M.R.16_1">'[5]M.R.1'!$E$424</definedName>
    <definedName name="M.R.16B">'[4]M.R.1'!$E$445</definedName>
    <definedName name="M.R.16B_1">'[5]M.R.1'!$E$445</definedName>
    <definedName name="M.R.16C">'[4]M.R.1'!$E$449</definedName>
    <definedName name="M.R.16C_1">'[5]M.R.1'!$E$449</definedName>
    <definedName name="M.R.17">'[4]M.R.1'!$E$474</definedName>
    <definedName name="M.R.17_1">'[5]M.R.1'!$E$474</definedName>
    <definedName name="M.R.18">'[4]M.R.1'!$E$504</definedName>
    <definedName name="M.R.18_1">'[5]M.R.1'!$E$504</definedName>
    <definedName name="M.R.19">'[4]M.R.1'!$E$530</definedName>
    <definedName name="M.R.19_1">'[5]M.R.1'!$E$530</definedName>
    <definedName name="M.R.2">'[4]M.R.1'!$E$64</definedName>
    <definedName name="M.R.2_1">'[5]M.R.1'!$E$64</definedName>
    <definedName name="M.R.21">'[4]M.R.1'!$E$556</definedName>
    <definedName name="M.R.21_1">'[5]M.R.1'!$E$556</definedName>
    <definedName name="M.R.22">'[4]M.R.1'!$E$584</definedName>
    <definedName name="M.R.22_1">'[5]M.R.1'!$E$584</definedName>
    <definedName name="M.R.23">'[4]M.R.1'!$E$603</definedName>
    <definedName name="M.R.23_1">'[5]M.R.1'!$E$603</definedName>
    <definedName name="m.r.25">'[4]M.R.1'!$E$620</definedName>
    <definedName name="m.r.25_1">'[5]M.R.1'!$E$620</definedName>
    <definedName name="m.r.26">'[4]M.R.1'!$E$712</definedName>
    <definedName name="m.r.26_1">'[5]M.R.1'!$E$712</definedName>
    <definedName name="M.R.3">'[4]M.R.1'!$E$93</definedName>
    <definedName name="M.R.3_1">'[5]M.R.1'!$E$93</definedName>
    <definedName name="M.R.4">'[4]M.R.1'!$E$110</definedName>
    <definedName name="M.R.4_1">'[5]M.R.1'!$E$110</definedName>
    <definedName name="M.R.5">'[4]M.R.1'!$E$131</definedName>
    <definedName name="M.R.5_1">'[5]M.R.1'!$E$131</definedName>
    <definedName name="M.R.6">'[4]M.R.1'!$E$160</definedName>
    <definedName name="M.R.6_1">'[5]M.R.1'!$E$160</definedName>
    <definedName name="M.R.7A">'[4]M.R.1'!$E$180</definedName>
    <definedName name="M.R.7A_1">'[5]M.R.1'!$E$180</definedName>
    <definedName name="M.R.7B">'[4]M.R.1'!$E$197</definedName>
    <definedName name="M.R.7B_1">'[5]M.R.1'!$E$197</definedName>
    <definedName name="M.R.8">'[4]M.R.1'!$E$218</definedName>
    <definedName name="M.R.8_1">'[5]M.R.1'!$E$218</definedName>
    <definedName name="M.R.9">'[4]M.R.1'!$E$240</definedName>
    <definedName name="M.R.9_1">'[5]M.R.1'!$E$240</definedName>
    <definedName name="_xlnm.Print_Area" localSheetId="0">'Civil Boq (3)'!$A$1:$G$263</definedName>
    <definedName name="_xlnm.Print_Area">#REF!</definedName>
    <definedName name="_xlnm.Print_Titles">#N/A</definedName>
    <definedName name="Skil">'[3]labour rates'!$C$7</definedName>
    <definedName name="SlopeAreaQ___0">[6]Cor_01Br6_8!$A$1:$K$138</definedName>
    <definedName name="TaxTV">10%</definedName>
    <definedName name="TaxXL">5%</definedName>
    <definedName name="Waiting">"Picture 1"</definedName>
    <definedName name="wire">'[3]labour rates'!$C$2</definedName>
    <definedName name="Wires">'[3]labour rates'!$C$3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0" i="2" l="1"/>
  <c r="G169" i="2"/>
  <c r="G167" i="2"/>
  <c r="G154" i="2"/>
  <c r="G19" i="2"/>
  <c r="G82" i="2"/>
  <c r="G81" i="2"/>
  <c r="G90" i="2"/>
  <c r="G84" i="2"/>
  <c r="G8" i="2"/>
  <c r="G9" i="2"/>
  <c r="G10" i="2"/>
  <c r="G11" i="2"/>
  <c r="G13" i="2"/>
  <c r="G14" i="2"/>
  <c r="G15" i="2"/>
  <c r="G16" i="2"/>
  <c r="G17" i="2"/>
  <c r="G18" i="2"/>
  <c r="G20" i="2"/>
  <c r="G22" i="2"/>
  <c r="G23" i="2"/>
  <c r="G24" i="2"/>
  <c r="G25" i="2"/>
  <c r="G26" i="2"/>
  <c r="G27" i="2"/>
  <c r="G29" i="2"/>
  <c r="G30" i="2"/>
  <c r="G32" i="2"/>
  <c r="G33" i="2"/>
  <c r="G34" i="2"/>
  <c r="G35" i="2"/>
  <c r="G37" i="2"/>
  <c r="G38"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9" i="2"/>
  <c r="G91" i="2"/>
  <c r="G93" i="2"/>
  <c r="G94" i="2"/>
  <c r="G95" i="2"/>
  <c r="G96" i="2"/>
  <c r="G97" i="2"/>
  <c r="G99" i="2"/>
  <c r="G100" i="2"/>
  <c r="G102" i="2"/>
  <c r="G103" i="2"/>
  <c r="G105" i="2"/>
  <c r="G106" i="2"/>
  <c r="G107" i="2"/>
  <c r="G108" i="2"/>
  <c r="G109" i="2"/>
  <c r="G110" i="2"/>
  <c r="G111" i="2"/>
  <c r="G112" i="2"/>
  <c r="G113" i="2"/>
  <c r="G114" i="2"/>
  <c r="G115" i="2"/>
  <c r="G116" i="2"/>
  <c r="G117" i="2"/>
  <c r="G118" i="2"/>
  <c r="G119" i="2"/>
  <c r="G120" i="2"/>
  <c r="G121" i="2"/>
  <c r="G122" i="2"/>
  <c r="G123" i="2"/>
  <c r="G124" i="2"/>
  <c r="G125" i="2"/>
  <c r="G127" i="2"/>
  <c r="G128" i="2"/>
  <c r="G129" i="2"/>
  <c r="G130" i="2"/>
  <c r="G131" i="2"/>
  <c r="G132" i="2"/>
  <c r="G133" i="2"/>
  <c r="G134" i="2"/>
  <c r="G135" i="2"/>
  <c r="G136" i="2"/>
  <c r="G137" i="2"/>
  <c r="G138" i="2"/>
  <c r="G139" i="2"/>
  <c r="G140" i="2"/>
  <c r="G141" i="2"/>
  <c r="G142" i="2"/>
  <c r="G143" i="2"/>
  <c r="G144" i="2"/>
  <c r="G145" i="2"/>
  <c r="G146" i="2"/>
  <c r="G148" i="2"/>
  <c r="G149" i="2"/>
  <c r="G151" i="2"/>
  <c r="G152" i="2"/>
  <c r="G153" i="2"/>
  <c r="G155" i="2"/>
  <c r="G159" i="2"/>
  <c r="G160" i="2"/>
  <c r="G161" i="2"/>
  <c r="G162" i="2"/>
  <c r="G163" i="2"/>
  <c r="G164" i="2"/>
  <c r="G165" i="2"/>
  <c r="G166" i="2"/>
  <c r="G170" i="2"/>
  <c r="D156" i="2"/>
  <c r="G156" i="2" s="1"/>
  <c r="D150" i="2"/>
  <c r="G150" i="2" s="1"/>
  <c r="F87" i="2"/>
  <c r="F86" i="2"/>
  <c r="F85" i="2"/>
  <c r="D7" i="2"/>
  <c r="G7" i="2" s="1"/>
  <c r="G171" i="2" l="1"/>
  <c r="G86" i="2"/>
  <c r="G168" i="2" s="1"/>
  <c r="G172" i="2" s="1"/>
  <c r="G173" i="2" s="1"/>
  <c r="G85" i="2"/>
  <c r="G87" i="2"/>
  <c r="G174" i="2" l="1"/>
  <c r="C4" i="2" s="1"/>
</calcChain>
</file>

<file path=xl/sharedStrings.xml><?xml version="1.0" encoding="utf-8"?>
<sst xmlns="http://schemas.openxmlformats.org/spreadsheetml/2006/main" count="623" uniqueCount="419">
  <si>
    <t xml:space="preserve">AMOUNT OF B.O.Q     Rs  :- </t>
  </si>
  <si>
    <t>Sl. No.</t>
  </si>
  <si>
    <t>Code</t>
  </si>
  <si>
    <t>Item</t>
  </si>
  <si>
    <t>Quantity</t>
  </si>
  <si>
    <t>Unit</t>
  </si>
  <si>
    <t>Rate
(Rs.)</t>
  </si>
  <si>
    <t>Amount
(Rs.)</t>
  </si>
  <si>
    <t>2.6.1</t>
  </si>
  <si>
    <t>Earth work in excavation over areas ( exceeding 30 cm in depth. 1.5 m in width as well es 10 sqm on plan) including disposal of excavated earth , lead upto 50 m and lift upto 1.5 m; disposed earth to be levelled and neatly dressed. All kind of Soils.</t>
  </si>
  <si>
    <t>Deduct for not rolling with power roller of minimum 8 tonnes for banking excavated earth in layers not exceeding 20 cm in depth.</t>
  </si>
  <si>
    <t>Filling available excavated earth (excluding rock) in trenches,  plinth, sides of foundations etc. in layers not exceeding 20 cm in depth: consolidating each deposited layer by ramming and watering lead</t>
  </si>
  <si>
    <t>4.1.3</t>
  </si>
  <si>
    <t>Providing and laying in position cement concrete of specified grade exluding the cost of centring and shuttering-all work upto plinth level. 1:2:4(1 Cement: 2 coarse sand:4 graded stone aggregate 20 mm nominal size)</t>
  </si>
  <si>
    <t>Extra for providing and mixing water prooding material in cement concrete work in the proportion recommended by the manufacturers.</t>
  </si>
  <si>
    <t>Per Kg</t>
  </si>
  <si>
    <t>Centring and shuttering including strutting, propping etc. and removal of form for.</t>
  </si>
  <si>
    <t>5.9.1</t>
  </si>
  <si>
    <t>Foundations, footings, bases of columns etc. for mass concrete.</t>
  </si>
  <si>
    <t>5.9.3</t>
  </si>
  <si>
    <t>Suspended floors, roots, landings, balcnies and access platform.</t>
  </si>
  <si>
    <t>5.9.5</t>
  </si>
  <si>
    <t>Lintels, beams, plinth bams, griders, bressumers and contilevers.</t>
  </si>
  <si>
    <t>5.9.6</t>
  </si>
  <si>
    <t>Columns,Pillars, Piers, Abutments, Posts and Struts</t>
  </si>
  <si>
    <t>5.9.7</t>
  </si>
  <si>
    <t>Stairs,(excluding landings) except spiral-staircaces.</t>
  </si>
  <si>
    <t>5.9.13</t>
  </si>
  <si>
    <t xml:space="preserve">Vertical and horizontal fins individually or forming box louvers band, facias and eaves boards </t>
  </si>
  <si>
    <t>5.9.19</t>
  </si>
  <si>
    <t>Weather shade,Chajjas, corbels etc. including edges</t>
  </si>
  <si>
    <t>5.9.16.1</t>
  </si>
  <si>
    <t>Under 20 cms wide</t>
  </si>
  <si>
    <t>M</t>
  </si>
  <si>
    <t>Reinforcement for R.C.C. work including straightening, cutting, bending, placing in position and binding all complete.</t>
  </si>
  <si>
    <t>5.22.7A</t>
  </si>
  <si>
    <t>Thermo-Mechanically Treated bars TMTC-500-8mm dia.</t>
  </si>
  <si>
    <t>Kg</t>
  </si>
  <si>
    <t>5.22.7B</t>
  </si>
  <si>
    <t>Thermo-Mechanically Treated bars TMTC-500-10mm dia.</t>
  </si>
  <si>
    <t>5.22.7C</t>
  </si>
  <si>
    <t>Thermo-Mechanically Treated bars TMTC-500-12mm dia</t>
  </si>
  <si>
    <t>5.22.7D</t>
  </si>
  <si>
    <t>Thermo-Mechanically Treated bars TMT Fe-500-I6mrn dia.</t>
  </si>
  <si>
    <t>5.22.7E</t>
  </si>
  <si>
    <t>Thermo-Mechanically Treated bars TMT Fe-500-20mm dia.</t>
  </si>
  <si>
    <t>5.22.7F</t>
  </si>
  <si>
    <t>Thermo-Mechanically Treated bars TMT Fe-500-25rnm dia</t>
  </si>
  <si>
    <t>Providing and laying in position ready mixed or site batched design mix cement concrete for reinforced cement concrete work; using coarse aggregate and fine aggregate derived from natural sources, Portland Pozzolana /Ordinary Portland /Portland Slag cement, admixtures in recommended proportions as per IS: 9103 to accelerate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</si>
  <si>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5.33.1.1</t>
  </si>
  <si>
    <t>Concrete of M-25 grade with minimum cement content of 330 kg/cum</t>
  </si>
  <si>
    <t>5.33.2.1</t>
  </si>
  <si>
    <t>6.1C</t>
  </si>
  <si>
    <t>Brick work with fly ash bricks as per IS 12894(2002) &amp; IS 3495 in foundations and plinth in :</t>
  </si>
  <si>
    <t>6.1.14C</t>
  </si>
  <si>
    <t>Cement mortar 1:6 (1 cement: 6 coarse sand )</t>
  </si>
  <si>
    <t>6.1.12C</t>
  </si>
  <si>
    <t>Brick work with fly ash bricks as per IS 12894 (2002) &amp; IS 3495 in foundations and plinth in : Cement mortar 1.:4 (1 cement: 4 coarse sand )</t>
  </si>
  <si>
    <t>6.3C</t>
  </si>
  <si>
    <t>Extra tor Brick work in superstructure above plinth level upto floor V cum</t>
  </si>
  <si>
    <t>9.21.1</t>
  </si>
  <si>
    <t>Providing and fixing ISI marked flush door shutters conforming to IS : 2202 (Part I) non-decorative type,core of block board construction with frame of 1 st class hard wood and well matched commercial 3 ply veneering with vertical grains or cross bands and face veneers on both faces of shutters 35 mm thick including ISI marked Stainless Steel butt hinges with necessary screws</t>
  </si>
  <si>
    <t>9.96.1</t>
  </si>
  <si>
    <t>Providing and fixing aluminium sliding door bolts, ISI marked, anodised (anodic coating not less than grade AC 10 as per IS : 1868), transparent or dyed to required colour or shade, with nuts and screws etc. complete: 300x16 mm</t>
  </si>
  <si>
    <t>a</t>
  </si>
  <si>
    <t xml:space="preserve">9.96.1   </t>
  </si>
  <si>
    <t>300x16 mm</t>
  </si>
  <si>
    <t>Each</t>
  </si>
  <si>
    <t>b</t>
  </si>
  <si>
    <t>9.96.2</t>
  </si>
  <si>
    <t>250x16 mm</t>
  </si>
  <si>
    <t>9.97.1</t>
  </si>
  <si>
    <t>Providing and fixing aluminium tower bolts, ISI marked, anodised (anodic coating not less than grade AC 10 as per IS : 1868 ), transparent or dyed to required colour or shade, with necessary screws etc. complete: 300x10 mm</t>
  </si>
  <si>
    <t xml:space="preserve"> 9.97.1   </t>
  </si>
  <si>
    <t>300x10 mm</t>
  </si>
  <si>
    <t xml:space="preserve">9.97.4  </t>
  </si>
  <si>
    <t>150x10 mm</t>
  </si>
  <si>
    <t>Providing and fixing aluminium pull bolt lock, ISI marked, anodised (anodic coating not less than grade AC 10 as per IS : 1868), transparent or dyed to required colour and shade, with necessary screws bolts, nut and washers etc. complete.</t>
  </si>
  <si>
    <t>9.100.1</t>
  </si>
  <si>
    <t>Providing and fixing aluminium handles, ISI marked, anodised (anodic coating not less than grade AC 10 as per IS : 1868) transparent or dyed to required colour or shade, with necessary screws etc. complete: 125 mm</t>
  </si>
  <si>
    <t>9.101.2</t>
  </si>
  <si>
    <t>Providing and fixing aluminium hanging floor door stopper, ISI marked, anodised (anodic coating not less than grade AC 10 as per IS : 1868) transparent or dyed to required colour and shade, with necessary screws etc. complete. Twin rubber stopper</t>
  </si>
  <si>
    <t>Extra for providing lipping with 2nd class teak wood battens 25 mm minimum depth on all edges of shutters (overall area of door shutter to be measured)</t>
  </si>
  <si>
    <t>9.40.1..2</t>
  </si>
  <si>
    <t>Providing and fixing wooden moulded beading to door and window frames with iron screws, plugs and priming coat on unexposed surface etc.  complete: 2nd class teak wood  50x20mm</t>
  </si>
  <si>
    <t>10.12.1</t>
  </si>
  <si>
    <t>Providing and fixing steel glazed doors, windows and ventilatrs of standard rolled steel sections, joints mitered and welded with 15x3 mm lugs 10 cm long with steel lugs embedded in cement concrete blocks 15x10x10 cm of 1:3:6(1 cement: 3 coarse sand : 6 graded stone aggregate 20 mm nominal size) or with woodenplugs and screws or raw) plugs and screws or with fixing dips or with bolts and nuts as required, including providing and fixing of glass panes with glazing dips and special metal-sash putty pf approved make complete including applying a priming coat of approved steel primer; excluding the cost of metal beading and other fitting except necessary hinges or pivots as required. Doors</t>
  </si>
  <si>
    <t>10.15.2</t>
  </si>
  <si>
    <t>Providing and fixing pressed steel door confirming IS code 4351 manufactured from commerical mild steel sheet of 1.25 mm thickness including hinges, jamb, lock jamb, bead and if required angle threshold of mild steel angle of section 50 x 25 mm or base ties of 1.25mm pressed mild steel welded or rigidly fixed together by mechnical means, adjustable lugs with split end tail to each jamb including steel butt hinges 2.5 mm thick with mortar guards, lock strike-plate and shock absorbers as specified and applying a coat of approved steel primer after pre-treatment of the surface as directed by Engineer-in-charge: Fixing with carbon steel galvanised dash fastener of required dia and size (to be paid for separately</t>
  </si>
  <si>
    <t>Providing and fixing circular/hexagonal cast iron or M.S sheet box for ceiling fan clamp 140 mm internal dia, 73 mm height, 5 mm thick rim bottom and top lids, 1.5 mm thick M.S sheet with its top surface hacked for proper bonding top lid shall be screwed into the cast iron box by means of 3.3 mm dia round headed screws, one lock at the corners. Clamps shall be made of 12 mm dia M.S. bar bent to shape as per standard drawing</t>
  </si>
  <si>
    <t>10.32.2</t>
  </si>
  <si>
    <t>Steel work welded in built up sections/framed worK including cutting hoisting, rixing in position and applying a priming coat of approved steel primer using structural steel, etc. as required. In gratings, frames, guard bar, ladders, railings, brackts. gates &amp; similar works.</t>
  </si>
  <si>
    <t>9.48.1</t>
  </si>
  <si>
    <t>Providing and fixing M.S. grills of required pattern in frames of windows etc. with M.S. flats, square or round bars etc. including priming coat with approved steel primer all complete.Fixed to steel windows by welding</t>
  </si>
  <si>
    <t>10.33.1</t>
  </si>
  <si>
    <t>Providing and fixing hand rail by welding etc. to steel ladder railings &amp; staircases railing including applying a priming coat of approved steel primer MS tube (medium) 40mm nominal bore</t>
  </si>
  <si>
    <t>Providing and fixing in position collapsible steel shutters with vertical channes 20x10x2 mm and braced with flat iron diagonals 20x5 mm size with top and bottom rail of T-tron 40x40x6 mm with 40 mm dia steel pulleys complete with bots.nuts locking arrangement stoppers handies including applying a priming coat of approved steel primer.</t>
  </si>
  <si>
    <t>Providing designation 100 A one brick flat soling joints filled with local sand including cost of watering, taxes, royalty all complete as per building specification and direction of E/l,</t>
  </si>
  <si>
    <t>Providing designation 100 A one brick on edge soling joints filled with local sand including cost of watering, taxes, royalty all complete as per building specification and direction of E/l,</t>
  </si>
  <si>
    <t>11.41.2</t>
  </si>
  <si>
    <t>Providing and laying vitrifed floor tiles in different sizes {thickness to be specified by the 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</si>
  <si>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</si>
  <si>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 Size of Tile 600 x 600 mm.</t>
  </si>
  <si>
    <t>11.26.1</t>
  </si>
  <si>
    <t>Kota stone slab flooring over 20 mm (average ) thick base laid over and jointed with grey cement slurry mixed with pigment to match the shade of the slab including rubbing and polishing complete . Base with 1:1:1 (1 lime : 1 surkhi: 1 coarse sand ) / 1:4 (1 cement: 4 coarse sand 20 to 25 mm thick -</t>
  </si>
  <si>
    <t>Kota stone slabs 20 mm thick in risers of steps skirting. Dado &amp; pillars laid on 12 mm (average (thick cement mortar 1:3 (1 cement: 3 coarse sand ) and jointed with grey cement slurry mixed with pigment to match the shade of the slab including rubbing and polishing complete. Details of cost for 10 sqm</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</si>
  <si>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</si>
  <si>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</si>
  <si>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11.20.2</t>
  </si>
  <si>
    <t>Chequerred precast cement concrete tiles 22 mm thick with marbie chips of size 6 mm in footpath &amp; coutyard jointed with neat cement slurry mixed with pigment to match the shade of tiles including rubbing and cleaning tec. Complete on 20 mm thick bed of cement mortar 1:4(1 cement:4 coarse sand) Medium shade using 50% white cement 50% grey cement</t>
  </si>
  <si>
    <t>13.11.4</t>
  </si>
  <si>
    <t>Cement plaster in course sand 12 mm cement plaster of mix:  1:6(1 cement: 6 coarse sand)</t>
  </si>
  <si>
    <t>13.17.1</t>
  </si>
  <si>
    <t>12 mm cement plaster 1:3( 1 cement: 3 coarse sand) finished with a floating coat of neat cement</t>
  </si>
  <si>
    <t>13.12.4</t>
  </si>
  <si>
    <t>15 mm cement plaster on rough side of single or half brick wall of mix.1:6 (1 cement: 6 coarse sand)</t>
  </si>
  <si>
    <t>13.24.2</t>
  </si>
  <si>
    <t>6 mm cement plaster to ceiling of mix : 1:4(1 cement: 4 coarse sand)</t>
  </si>
  <si>
    <t>13.80A.2</t>
  </si>
  <si>
    <t>Providing and applying white cement based putty of average thickness 2 mm, of approved brand and manufacturer, over the plastered wall surface to prepare the surface even and smooth complete.</t>
  </si>
  <si>
    <t>13.77.2</t>
  </si>
  <si>
    <t>Distempering with oil bound washa ble distemper of approved brand and manufacture to give an even shade . New work (two or more coats ) over and including priming coat with cement primer</t>
  </si>
  <si>
    <t>13.81.1</t>
  </si>
  <si>
    <t xml:space="preserve">Applying priming coat:  With ready mixed pink or grey primer of approved brand and manufacture on wood work (hard and softwood) </t>
  </si>
  <si>
    <t>13.81.3</t>
  </si>
  <si>
    <t>Applying priming coat: With ready mixed zinc chromate yellow primer of approved brand and manufacture on steel galvanized iron/steel works</t>
  </si>
  <si>
    <t>13.93.1</t>
  </si>
  <si>
    <t>Painting with synthetic enamel paint of approved brand and manufacture to give an even shade: Two or more coats on new work</t>
  </si>
  <si>
    <t>Forming groove of uniform size from 12x12 mm and upto 25x15 mm in plastered surface as per approved pattern using wooden battens, nailed to the under layer including removal of wooden battens, repairs to the edges of plaster panel and finishing the groove complete as per specifications and direction of the Engineer-in-Charge.</t>
  </si>
  <si>
    <t>13.46.1</t>
  </si>
  <si>
    <t>Finishing walls with Acrylic Smooth exterior paint of required shade : New work (Two or more coat applied @ 1.67 ltr/ 10 sqm over and including priming coat of exterior primer applied @ 2.20 kg/ 10 sqm)</t>
  </si>
  <si>
    <t>Providing and laying water proofing treatment to vertical and horizontal surfaces of depressed portions of W.C. kitchen and the like consisting of: (i) 1st course of applying cement slurry @ 4.4 kg/sqm mixed with water proofing compound conforming tc IS 2645 in recommended proportions. (ii) 2nd course of 20 mm cement plaster 1:3 (1 cement:3 coarse sand)mixed with water proofing compound in recommended proportion, (iii) 3rd course of applying blown or/residual bitumen aplied hot at 1.7 kg. per sqm of area, (iv) 4th course of 400 micron thick PVC sheet.(Overlaps at joints of PVC shet should be 100 mm wide and pasted to each other with bitumen @ 1.7 kg/sqni).</t>
  </si>
  <si>
    <t>22.14.1</t>
  </si>
  <si>
    <t>Grading roof for water proofing treatment with  Cement concrete 1:2:4 (1 cement : 2 coarse sand : 4 graded stone aggregate 20mm nominal size)</t>
  </si>
  <si>
    <t>Making plinth protection 50 mm thick of cement concrete 1:3:6 (1 cement :3 coarse sand : 6  raded stone aggregate 20 mm nominal size) over 75 mm thick bed of dry brick ballast 40 mm  ominal size, well rammed and consolidated and grouted with fine sand, including finishing the top smooth.</t>
  </si>
  <si>
    <t>Making khurras 45x45 cm with average minimum thickness of 5 cm cement concrete 1:2:4 (1 cement:2 coarse sand:4 graded stone aggregate of 20 mm nominal size) over P.V.C. sheet 1 mx1 mx400 micron, finished 12 mm cement plaster 1:3 (1 cement:3 coarse sand) and a coat of neat cement rounding the edges and making and finishing the outlet complete</t>
  </si>
  <si>
    <t>2.37.1.1</t>
  </si>
  <si>
    <t>Diluting and injecting chemical emulsion for POSTCONSTRUCTIONAL anti-termites' treatrnent(including the cost of chemical emulsion)  Along external wall where the apron is not provided using chemical imulsion @ 7.5 liters / sqm of the vertical surface of the substructure to a depth of 300 mm including excavation channel along the wall &amp; rodding etc. complete: With chlorpyriphos/Lindone E.C. 20% with 1% concentration</t>
  </si>
  <si>
    <t>2.37.2.1</t>
  </si>
  <si>
    <t>Diluting and injecting chemical emulsion for POSTCONSTRUCTIONAL anti-termites' treatrnent(including the cost of chemical  mulsion) Along the external wall below concrete or masonry apron using chemical emulsion @ 2.55 litres per linear metre including drilling and plugging holes etc. With chlorpyriphos E.C. 20% with 1% concentration</t>
  </si>
  <si>
    <t>2.37.3.1</t>
  </si>
  <si>
    <t>Diluting and injecting chemical emulsion for POSTCONSTRUCTIONAL anti-termites' treatrnent(including the cost of chemical  mulsion) Treatment of soil under existing floors using chemical emulsion @ one litre per hole, 300 mm apart including drilling and plugging 12 mm diameter holes with cement mortar 1:2 (1 cement: 2 coarse sand) to match the existing floor. With Chlorpyriphos EC 20% with 1% concentration</t>
  </si>
  <si>
    <t>2.29.1</t>
  </si>
  <si>
    <t>Surface dressing of the ground including removing vegetation and inequalities not exceeding 15 cm deep and disposal of rubbish, lead upto 50 m and lift upto 1.5 m All kinds of soil</t>
  </si>
  <si>
    <r>
      <t>%/M</t>
    </r>
    <r>
      <rPr>
        <vertAlign val="superscript"/>
        <sz val="12"/>
        <rFont val="Calibri"/>
        <family val="2"/>
        <scheme val="minor"/>
      </rPr>
      <t>2</t>
    </r>
  </si>
  <si>
    <t>Clearing jungle including uprooting of rank vegetation ,grass, brush wood, trees and saplings of girth upto 30 cm measured at a height of 1 m above ground level and removal of rubbish upto a distance of 50 m outside the periphery of the area cleared.</t>
  </si>
  <si>
    <t>Carriage of Materials</t>
  </si>
  <si>
    <t>(a)</t>
  </si>
  <si>
    <t>Bricks</t>
  </si>
  <si>
    <t>(b)</t>
  </si>
  <si>
    <t>Coarse Sand</t>
  </si>
  <si>
    <t>(c)</t>
  </si>
  <si>
    <t>Stone Chips</t>
  </si>
  <si>
    <t>(d)</t>
  </si>
  <si>
    <t>Local Sand</t>
  </si>
  <si>
    <t>Extra Cost of Materials</t>
  </si>
  <si>
    <t>Cement</t>
  </si>
  <si>
    <t>Bag</t>
  </si>
  <si>
    <t>Supplying and Filling in plinth with local sand and under floors including, watering, ramming consolidating and dressing complete.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</si>
  <si>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</si>
  <si>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 xml:space="preserve">  18.7.1</t>
  </si>
  <si>
    <t>15 mm nominal outer dia Pipes</t>
  </si>
  <si>
    <t xml:space="preserve">  18.7.2</t>
  </si>
  <si>
    <t>20 mm nominal outer dia Pipes</t>
  </si>
  <si>
    <t>c</t>
  </si>
  <si>
    <t xml:space="preserve"> 18.7.3</t>
  </si>
  <si>
    <t>25 mm nominal outer dia Pipes</t>
  </si>
  <si>
    <t>d</t>
  </si>
  <si>
    <t xml:space="preserve">    18.7.4</t>
  </si>
  <si>
    <t>32 mm nominal outer dia Pipes</t>
  </si>
  <si>
    <t>e</t>
  </si>
  <si>
    <t xml:space="preserve">  18.7.5</t>
  </si>
  <si>
    <t>40 mm nominal outer dia Pipes</t>
  </si>
  <si>
    <t xml:space="preserve">  18.8.1</t>
  </si>
  <si>
    <t xml:space="preserve">  18.8.2</t>
  </si>
  <si>
    <t>Providing and fixing brass stop cock of approved quality :</t>
  </si>
  <si>
    <t xml:space="preserve">  18.16.1</t>
  </si>
  <si>
    <t>15 mm nominal bore</t>
  </si>
  <si>
    <t>18.16.2</t>
  </si>
  <si>
    <t>20 mm nominal bore</t>
  </si>
  <si>
    <t>Providing and fixing gun metal gate valve with C.I. wheel of approved quality (screwed end) :</t>
  </si>
  <si>
    <t xml:space="preserve"> 18.17.1</t>
  </si>
  <si>
    <t>25 mm nominal bore</t>
  </si>
  <si>
    <t xml:space="preserve"> 18.17.2</t>
  </si>
  <si>
    <t>32 mm nominal bore</t>
  </si>
  <si>
    <t>18.17.3</t>
  </si>
  <si>
    <t>40 mm nominal bore</t>
  </si>
  <si>
    <t>18.19.2.1</t>
  </si>
  <si>
    <t>Providing and fixing gun metal non- return valve of approved quality (screwed end) : 32 mm nominal bore Horizontal</t>
  </si>
  <si>
    <t>18.21.2.1</t>
  </si>
  <si>
    <t>Providing and fixing uplasticised PVC connection pipe with brass ions : 45 cm length 15 mm nominal bore</t>
  </si>
  <si>
    <t>Providing and fixing C.P. brass bib cock of approved quality conforming to IS:8931 :</t>
  </si>
  <si>
    <t>18.50.1</t>
  </si>
  <si>
    <t>Providing and fixing C.P. brass long nose bib cock of approved quality conforming to IS standards and weighing not less than 810 gms. 15 mm nominal bore</t>
  </si>
  <si>
    <t>18.51.1</t>
  </si>
  <si>
    <t>Providing and fixing C.P. brass long body bib cock of approved quality conforming to IS standards and weighing not less than 690 gms. 15 mm nominal bore</t>
  </si>
  <si>
    <t>18.52.1</t>
  </si>
  <si>
    <t>Providing and fixing C.P. brass stop cock (concealed) of standard design and of approved make conforming to IS:8931. 15 mm nominal bore</t>
  </si>
  <si>
    <t>18.53.1</t>
  </si>
  <si>
    <t>Providing and fixing C.P. brass angle valve for basin mixer and geyser points of approved quality conforming to IS:8931 15 mm nominal bore</t>
  </si>
  <si>
    <t>18.76.1</t>
  </si>
  <si>
    <t>Cutting holes up to 30x30 cm in walls including making good the same: With common burnt clay F.P.S. (non modular) bricks</t>
  </si>
  <si>
    <t>Cutting holes up to 15x15 cm in R.C.C. floors and roofs for passing drain pipe etc. and  epairing the hole after insertion of drain pipe etc 
with cement concrete 1:2:4 (1 cement : 2 coarse sand : 4 graded stone aggregate 20 mm nominal size), including finishing complete so as to make it leak proof.</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</si>
  <si>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</si>
  <si>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</si>
  <si>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hole up to 20x20 cm and embedding pipes up to 150 mm diameter in masonry and filling with cement concrete 1:3:6 (1 cement : 3 coarse sand 6 graded stone aggregate 20 mm nominal size) including disposal of malba</t>
  </si>
  <si>
    <t>17.7.2</t>
  </si>
  <si>
    <t>Providing and fixing wash basin with C.I. brackets, 15 mm C.P. brass pillar taps, 32 mm C.P. brass waste of standard pattern, including
painting of fittings and brackets, cutting and making good the walls wherever require : White Vitreous China Wash basin size 630x450 mm with a single 15 mm C.P. brass pillar tap</t>
  </si>
  <si>
    <t>Providing and fixing white vitreous china pedestal for wash basin completely recessed at the back for the reception of pipes and fittings.</t>
  </si>
  <si>
    <t>17.28.2.2</t>
  </si>
  <si>
    <t>Providing and fixing P.V.C. waste pipe for sink or wash basin including P.V.C. waste fittings complete.  Flexible pipe  40 mm dia</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</si>
  <si>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</si>
  <si>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off,supported on anodised aluminium angle frame with C.P. brass brackets and guard rail complete fixed with 40 mm long screws, rawl plugs etc., complete.</t>
  </si>
  <si>
    <t>17.73.2</t>
  </si>
  <si>
    <t>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gms</t>
  </si>
  <si>
    <t>12.78.2</t>
  </si>
  <si>
    <t>Providing and fixing on wall face unplastidsed-PVC(working pressure 4 kgf per sqm) rain water pipes conforming to IS :4985 including jointing with seal ring conforming to IS: 5382 leaving 10 mm gap for thermal expansion.  110 mm diameter</t>
  </si>
  <si>
    <t>Providing and fixing on wall face unplasticised -PVC molded fittings/accessories for  nplasticised-PVC rain water pipes conforming to (S:4985 including jointing with seal ring  onforming to IS: 5382 leaving 10 mm gap for thermal expansion.</t>
  </si>
  <si>
    <t>12.79.1.2</t>
  </si>
  <si>
    <t>Coupler 110mm</t>
  </si>
  <si>
    <t xml:space="preserve">  12.79.2.2</t>
  </si>
  <si>
    <t>Single pushfit coupler 110 mm</t>
  </si>
  <si>
    <t xml:space="preserve"> 12.79.3.2</t>
  </si>
  <si>
    <t>Single tee with door 110x110x110mm</t>
  </si>
  <si>
    <t xml:space="preserve"> 12.79.4.2</t>
  </si>
  <si>
    <t>Single tee without door 110x110x110 mm</t>
  </si>
  <si>
    <t>12.79.5.2</t>
  </si>
  <si>
    <t>Band 87.50 110 mm bend</t>
  </si>
  <si>
    <t>f</t>
  </si>
  <si>
    <t>12.79.6.2</t>
  </si>
  <si>
    <t>Shoe plain 110m Shoe</t>
  </si>
  <si>
    <t>12.80.2</t>
  </si>
  <si>
    <t>Providing and fixing unplasticised -PVC pipe clip of approved design to unplasticised PVC rain  ater pipe by means of 50x50x50mm hard wood plugs, screwed with M.S. screws of required length including cutting brick work and fixing on cement mortar(1:4) 1 cement: 4corsa sand and making good the wall etc complete 110 mm</t>
  </si>
  <si>
    <t>Providing and fixing to the inlet mouth of rain water pipe cast iron grating 15 cm diameter and weighing not less than 440 grams.</t>
  </si>
  <si>
    <t>17.1.1</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</si>
  <si>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 White Vitreous china Orissa pattern W.C. pan of size 580x440 mm with integral type foot rests</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</si>
  <si>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</si>
  <si>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 W.C. pan with ISI marked white solid plastic seat and lid</t>
  </si>
  <si>
    <t>17.10.1.1</t>
  </si>
  <si>
    <t>Providing and fixing Stainless Steel A ISI 304 (18/8) kitchen sink as per IS : 13983 with C.I. brackets and stainless steel plug 40 mm,including painting of fittings and brackets, cutting and  aking good the walls wherever required : Kitchen sink with drain board  510x1040 mm bowl depth 250 mm</t>
  </si>
  <si>
    <t>Providing and fixing PTMT liquid soap container 109 mm wide,125 mm high and 112 mm distance from wall of standard shape with bracket ofthe same materials with snap fittings of approved quality and colour, weighing not less than 105 gms.</t>
  </si>
  <si>
    <t>Providing and fixing white vitreous china flat back half stall urinal of size 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 Single half stall urinal with 5 litre P.V.C. automatic flushing cistern</t>
  </si>
  <si>
    <t>Providing and fixing PTMT towel ring trapezoidal shape 215 mm long, 200 mm wide with minimum distances of 37 mm from wall face with concealed fittings arrangement of approved quality and colour,weighing not less than 88 gms.</t>
  </si>
  <si>
    <t xml:space="preserve">Each </t>
  </si>
  <si>
    <t>19.1.2</t>
  </si>
  <si>
    <t>Providing, laying and jointing glazed stoneware pipes class SP-1 with stiff mixture of cement mortar in the proportion of 1:1 (1 cement : 1 fine sand) including testing of joints etc. complete :150 mm diameter</t>
  </si>
  <si>
    <t>19.2.2</t>
  </si>
  <si>
    <t>Providing and laying cement concrete 1:5:10 (1 cement : 5 coarse sand : 10 graded stone aggregate 40 mm nominal size) all-round S.W. pipes including bed concrete as per standard design : 150 mm diameter S.W. pipe</t>
  </si>
  <si>
    <t>19.4.3.1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</si>
  <si>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180x150 mm size P type With common burnt clay F.P.S. (non modular) bricks of class designation 7.5</t>
  </si>
  <si>
    <t>19.30.1.1</t>
  </si>
  <si>
    <t>Constructing brick masonry chamber for underground C.I. inspection chamber and bends with bricks in cement mortar 1:4 (1 cement : 4 coarse sand) C.I. cover with frame (light duty) 455x610 mm internal dimensions, total weight of cover with frame to be not less than 38 kg (weight of cover 23 kg and weight of frame 15 kg), R.C.C. top slab with 1:2:4 mix (1 cement :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Inside dimensions 455x610 mm and 45 cm deep for single pipe line : With common burnt clay F.P.S. (non modular) bricks of class designation 7.5</t>
  </si>
  <si>
    <t>6.48A</t>
  </si>
  <si>
    <t>Providing 150mm wide brick drain in cement mortar (1:6) with av. 150mm clear depth and 125mm apron concrete (1: 4:8), over one brick designation 100-A flat soling in proper grade and slope at the base, the drain duly plastered in CM. (1:3) with punning over exposed surface all complete as per building specification and direction of E/l,</t>
  </si>
  <si>
    <t>24.1.1.3</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</si>
  <si>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 All types of soil  400 mm dia</t>
  </si>
  <si>
    <t xml:space="preserve">Boring/drilling bore well of required dia for casing/ strainer pipe, by suitable method prescribed in IS: 2800 (part I), including collecting samples from different strata  reparing and submitting strata chart/bore log, including hire &amp; running charges of all equipments, tools,plants &amp; machineries required for the job, all complete as per direction of Engineer -in-charge, beyond 90 metre &amp; upto 150 metre depth below ground level. </t>
  </si>
  <si>
    <t>24.2.1.3</t>
  </si>
  <si>
    <t>All types of soil 400 mm dia</t>
  </si>
  <si>
    <t>24.2.1.1</t>
  </si>
  <si>
    <t>All types of soil 300 mm dia</t>
  </si>
  <si>
    <t>Gravel packing in tubewell construction in accordance with IS: 4097,including providing gravel fine/ medium/ coarse, in required grading &amp; sizes as per actual requirement, all complete as per direction of Engineer-in-charge.</t>
  </si>
  <si>
    <t>24.10.3</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</si>
  <si>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 200 mm nominal size dia having minimum wall thickness 5.40 mm</t>
  </si>
  <si>
    <t>24.11.3</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</si>
  <si>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 200 mm nominal size dia</t>
  </si>
  <si>
    <t>Development of tube well in accordance with IS : 2800 (part I) and IS: 11189, to establish  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perrequirement and direction of Engineer-in-charge.</t>
  </si>
  <si>
    <t>Hour</t>
  </si>
  <si>
    <t>NS</t>
  </si>
  <si>
    <t>Supply, Installation, testing &amp; Commissioning of 2 HP submersible pump all complte job.</t>
  </si>
  <si>
    <t>Set</t>
  </si>
  <si>
    <t>6.1.14A</t>
  </si>
  <si>
    <t>Brick work with bricks of class designation 100A in foundations and plinth in : Cement mortar 1:6 (1 cement: 6 coarse sand )</t>
  </si>
  <si>
    <t>6.1.12/1</t>
  </si>
  <si>
    <t>Brick work with bricks of class designation 100A in foundations and plinth in : Cement mortar 1 .:4 (1 cement: 4 coarse sand )</t>
  </si>
  <si>
    <t>5.1.2</t>
  </si>
  <si>
    <t>Providing and laying in position specified grade of reinforced cement concrete excluding the cost of centring,shuttering,finishing and reinforcement-All work puto plinth level 1:1:5:3(1 cement: 1.5 coarse sand:3 graded stone aggregate 20 mm nominal size)</t>
  </si>
  <si>
    <t>NS/Rate    approved by S.E. South Bihar Circle</t>
  </si>
  <si>
    <t>Supplying testing installing and commisioning of ISI marked 4.5 kg capacity carbon dioside type including valve hose reel with provision of wall bracket fixed with anchor fasteners all complete job.</t>
  </si>
  <si>
    <t>Supplying, assembling, lowering and fixing in vertical position in bore well, unplasticized PVC medium well casing (CM) pipe of required dia, conforming to IS: 12818, including required hire and labour charges, fittings &amp; accessories etc. all complete, for all depths,as per direction of Engineer -in-charge.</t>
  </si>
  <si>
    <t>24.3.2</t>
  </si>
  <si>
    <t>150 mm nominal size dia</t>
  </si>
  <si>
    <t>Supplying, filling, spreading &amp; leveling stone boulders of size range 5 cm to 20 cm, in recharge pit, in the required thickness, for all leads &amp; lifts, all complete as per direction of Engineer-incharge.</t>
  </si>
  <si>
    <t>Supplying, filling, spreading &amp; leveling gravels of size range 5 mm to 10 mm, in the recharge pit, over the existing layer of boulders, in required thickness, for all leads &amp; lifts, all complete as per direction of Engineer-in-charge.</t>
  </si>
  <si>
    <t>Supplying, filling, spreading &amp; leveling coarse sand of size range 1.5 mm to 2 mm in recharge pit, in required thickness over gravel layer, for all leads &amp; lifts, all complete as per direction of Engineer -in-charge.</t>
  </si>
  <si>
    <t>Providing and fixing factory made precast RCC perforated drain covers, having concrete of strength not less than M-25, of size 1000 x 450x50 mm, reinforced with 8 mm dia four nos longitudinal &amp; 9nos cross sectional T.M.T. hoop bars, including providing 50 mm dia perforations @ 100 to 125 mm c/c, including providing edge binding with M.S. flats of size 50 mm x 1.6 mm complete, all as per direction of Engineer-in-charge.</t>
  </si>
  <si>
    <t>24.13.2</t>
  </si>
  <si>
    <t>Providing and fixing suitable size threaded mild steel cap or spot welded plate to the top of bore well housing/ casing pipe, removable as per requirement, all complete for borewell of: 150 mm dia</t>
  </si>
  <si>
    <t>24.14.2</t>
  </si>
  <si>
    <t>Providing and fixing M.S. clamp of required dia to the top of casing/ housing pipe of tubewell as per IS: 2800 (part I), including necessary bolts &amp; nuts of required size complete. 150 mm clamp</t>
  </si>
  <si>
    <t>24.15.2</t>
  </si>
  <si>
    <t>Providing and fixing Bail plug/ Bottom plug of required dia to the bottom of pipe assembly of tubewell as per IS:2800 (part I). 150 mm dia</t>
  </si>
  <si>
    <t>18.37.1</t>
  </si>
  <si>
    <t>Constructing masonry Chamber 60x45x50 cm inside, in brick work in cement mortar 1:4 (1 cement : 4 coarse sand) for water meter complete with C.I. double flap surface box 400x200x200 mm (inside)with locking arrangement and RCC top slab 1:2:4 mix (1 cement : 2 coarse sand : 4 graded stone aggregate 20 mm nominal size) , i/c necessary excavation, foundation concrete 1:5:10 ( 1 cement : 5 fine sand:10 graded stone aggregate 40 mm nominal size) and inside plastering with cement mortar 1:3 (1 cement : 3 coarse sand) 12 mm thick, finished with a floating coat of neat cement complete as per standard design :</t>
  </si>
  <si>
    <t>Total :-</t>
  </si>
  <si>
    <t>Grand Total:-</t>
  </si>
  <si>
    <t>BILL OF QUANTITY</t>
  </si>
  <si>
    <t>BUILDING DIVISION MADHUBANI</t>
  </si>
  <si>
    <t>Total SOR/DSR Amount</t>
  </si>
  <si>
    <t>A</t>
  </si>
  <si>
    <t>Total NS Amount</t>
  </si>
  <si>
    <t>B</t>
  </si>
  <si>
    <t>Correction factor @ 0.982 for all SOR/DSR Amount i.e. on A</t>
  </si>
  <si>
    <t>C</t>
  </si>
  <si>
    <t>D</t>
  </si>
  <si>
    <r>
      <t>M</t>
    </r>
    <r>
      <rPr>
        <vertAlign val="superscript"/>
        <sz val="12"/>
        <rFont val="Calibri"/>
        <family val="2"/>
        <scheme val="minor"/>
      </rPr>
      <t>3</t>
    </r>
  </si>
  <si>
    <r>
      <t>M</t>
    </r>
    <r>
      <rPr>
        <vertAlign val="superscript"/>
        <sz val="12"/>
        <rFont val="Calibri"/>
        <family val="2"/>
        <scheme val="minor"/>
      </rPr>
      <t>2</t>
    </r>
  </si>
  <si>
    <t>2.3.1 - 2.4</t>
  </si>
  <si>
    <t>PER 1000</t>
  </si>
  <si>
    <t>GST  5.36% ON 'C'</t>
  </si>
  <si>
    <t>ELECTRICAL WORKS</t>
  </si>
  <si>
    <t>1.3.3</t>
  </si>
  <si>
    <r>
      <t xml:space="preserve">Wiring  for light point/ fan point/ exhaust fan point/ Call  bell Point with 1.5 sq. mm FRLS  PVC insulated copper conductor single core cable in surface/ recessed PVC conduit, with modular switch, modular plate, suitable size G.I box etc. as required. </t>
    </r>
    <r>
      <rPr>
        <b/>
        <sz val="10.5"/>
        <rFont val="Calibri"/>
        <family val="2"/>
      </rPr>
      <t>Group - 'C'</t>
    </r>
  </si>
  <si>
    <t>Light Point - 176</t>
  </si>
  <si>
    <t>Point</t>
  </si>
  <si>
    <t>Fan/Wall Fan Point - 37</t>
  </si>
  <si>
    <t>Exhaust Fan Point - 05</t>
  </si>
  <si>
    <t>Call Bell Point - 02</t>
  </si>
  <si>
    <t>Total: = 220</t>
  </si>
  <si>
    <t>1.3.1</t>
  </si>
  <si>
    <r>
      <t xml:space="preserve">Wiring  for light point/ fan point/ exhaust fan point/ Call  bell Point with 1.5 sq. mm FRLS  PVC insulated copper conductor single core cable in surface/ recessed PVC conduit, with modular switch, modular plate, suitable size G.I box etc. as required. </t>
    </r>
    <r>
      <rPr>
        <b/>
        <sz val="10.5"/>
        <rFont val="Calibri"/>
        <family val="2"/>
      </rPr>
      <t>Group - 'A'</t>
    </r>
  </si>
  <si>
    <t>Wiring  for light/ power plug with 2 X 4 sq. mm FRLS PVC insulated copper conductor single core cable in surface / recessed PVC conduit along with 1 No. 4 sq. mm FRLS PVC insulated copper conductor single core cable for loop earthing as required.</t>
  </si>
  <si>
    <t>Metre</t>
  </si>
  <si>
    <t>Wiring for circuit/ submain wiring along with earth wire with the following sizes FRLS PVC insulated copper conductor, single core cable in surface/ recessed PVC conduit as required.</t>
  </si>
  <si>
    <t>1.7.1</t>
  </si>
  <si>
    <t>2 X 1.5 sq. mm + 1 X 1.5 sq. mm earth wire</t>
  </si>
  <si>
    <t>1.7.2</t>
  </si>
  <si>
    <t>2 X 2.5 sq. mm + 1 X 2.5 sq. mm earth wire (for 3X5A socket Point)</t>
  </si>
  <si>
    <t>1.7.3</t>
  </si>
  <si>
    <t>2 X 4 sq. mm + 1 X 4 sq. mm earth wire</t>
  </si>
  <si>
    <t>1.7.4</t>
  </si>
  <si>
    <t>2 X 6 sq. mm + 1 X 6 sq. mm earth wire</t>
  </si>
  <si>
    <t>1.7.11</t>
  </si>
  <si>
    <t>4 X 6 sq. mm + 1 X 6 sq. mm earth wire</t>
  </si>
  <si>
    <t>Supplying and fixing following modular switch/ socket on the existing modular plate &amp; switch box including connections but excluding modular plate etc. as required. (for On switch board)</t>
  </si>
  <si>
    <t>1.24.1</t>
  </si>
  <si>
    <t>5/6 amps switch</t>
  </si>
  <si>
    <t>1.24.4</t>
  </si>
  <si>
    <t>3 pin, 5/6 amps socket outlet</t>
  </si>
  <si>
    <t>Supplying and fixing two module stepped type electronic fan regulator on the existing modular switch box including connection but excluding modular plate etc. as required.</t>
  </si>
  <si>
    <t xml:space="preserve">Supplying and fixing suitable size G.I. box with modular plate and cover in front on surface or in recess  including providing and fixing 6 pin, 5/6 &amp; 15/16 amps modular socket outlet and 15/16 amps modular switch connection, painting etc, as required. </t>
  </si>
  <si>
    <t>Supplying and fixing 2 pin, 5 amp. ceiling rose on the existing junction box/PVC box including connection etc as required.</t>
  </si>
  <si>
    <t>Supplying and fixing batten/angle holder including connection etc. as required.</t>
  </si>
  <si>
    <t>Supplying and fixing Ding-Dong call bell suitable for single phase, 230 volts complete as required.</t>
  </si>
  <si>
    <t>Supplying and fixing following modules G.I. box along with modular base and cover plate for modular switches in recess etc as required.</t>
  </si>
  <si>
    <t>1.27.1</t>
  </si>
  <si>
    <t>1 or 2 module (75mm X 75mm)</t>
  </si>
  <si>
    <t>Supplying and fixing suitable size GI box with modular plate and cover in front on surface or in recess including providing and fixing 25 amps modular socket outlet and 25 amp modular SP MCB 'C' curve, including connections, painting etc. as required.</t>
  </si>
  <si>
    <t>Supplying and fixing suitable size GI box with modular plate and cover in front on surface or in recess, including providing and fixing 3 nos. 5 pin 5/6 amps modular socket outlet and 2 nos. 5/6 amps modular switch, connection etc. as required.</t>
  </si>
  <si>
    <t>Supplying and fixing following way single pole &amp; neutral, sheet steel, MCB distribution board, 240 volts, on surface/ recess, complete with tinned copper bus bar, neutral bus-bar,  earth bar, din bar, interconnections, powder painted including earthing etc. as required. (But without MCB/RCCB/Isolator)</t>
  </si>
  <si>
    <t>2.8.7</t>
  </si>
  <si>
    <t>12  way, Double door</t>
  </si>
  <si>
    <t>Supplying and fixing following way three pole &amp; neutral, sheet steel, MCB distribution board, 415 volts, on surface/ recess, complete with tinned copper busbar, neutral busbar, earth bar, din bar, detachable gland plate, interconnections, phosphatized and powder painted including earthing etc. as required. (But without MCB / RCCB / Isolator)</t>
  </si>
  <si>
    <t>2.9.1</t>
  </si>
  <si>
    <t>4 way ( 4 + 12 ), double door, horizontal type</t>
  </si>
  <si>
    <t>Supplying and fixing following rating, 240 volts, ‘C’ series, miniature circuit breaker suitable for lighting and other loads of following poles in the existing MCB DB complete with connections, testing and commissioning etc. as required.</t>
  </si>
  <si>
    <t>2.12.1</t>
  </si>
  <si>
    <t>6A to 32A amps, single pole</t>
  </si>
  <si>
    <t>2.12.6</t>
  </si>
  <si>
    <t>40A to 63A amps, SPN</t>
  </si>
  <si>
    <t>2.12.8</t>
  </si>
  <si>
    <t>40A to 63A amps, TPN</t>
  </si>
  <si>
    <t>Providing and fixing following rating and breaking capacity and pole MCCB with thermomagnetic release and terminal spreaders in existing cubicle panel board including drilling holes in cubicle panel, making connections etc. as required.</t>
  </si>
  <si>
    <t>2.4.2</t>
  </si>
  <si>
    <t>125 A, 36 KA, FPMCCB</t>
  </si>
  <si>
    <r>
      <t xml:space="preserve">Providing and fixing following capacity 4 pole </t>
    </r>
    <r>
      <rPr>
        <b/>
        <sz val="10.5"/>
        <rFont val="Calibri"/>
        <family val="2"/>
      </rPr>
      <t>On-load</t>
    </r>
    <r>
      <rPr>
        <sz val="10.5"/>
        <rFont val="Calibri"/>
        <family val="2"/>
      </rPr>
      <t>/panel mounted changeover switches in existing cubicle panel board, making connection, earthing the body etc. as required.</t>
    </r>
  </si>
  <si>
    <t>2.7.3</t>
  </si>
  <si>
    <t>100 A</t>
  </si>
  <si>
    <t>Supply and fixing of fabricated Electrical control panel of cubical construction, floor/wall mounted type, fabricated out of 16 SWG CRCA sheet, compartmentalised with hinged doors, dust and vermin proof, powder coated painting of approved shade after 7 tank treatment process, cable alley,  internal wiring, earth terminals, Bus bar Chamber, insulator and complete in all respect etc and panel manufactures must be approved by CPRI. (But without RYB inicator, ammeter, voltmeter, inter-connection copper conductor cable/solid copper strip, switchgears  etc.)</t>
  </si>
  <si>
    <t>sq.ft.</t>
  </si>
  <si>
    <t>Supply and fixing panel mounted digital multimeter (Voltmeter &amp; ammeter) including CT coil and RYB pilot indictor in the existing cubical panel board including drilling holes in the panel board making connections etc as required.</t>
  </si>
  <si>
    <t>Supplying and fixing 4'X18 watt LED batten with minimum efficacy 100 lm/w in polycarbonate housing and complete with integrated electronic driver etc  directly on wall/ ceiling including connections with 1.5 sq.mm FRLS PVC insulated copper conductor etc. as required.</t>
  </si>
  <si>
    <t>Supplying and fixing  surface mounted following types LED downlighter with minimum efficacy 100 lm/w in  pressure die-cast aluminium housing and integrated electronic driver etc directly on ceiling including connections with 1.5 sq.mm FRLS PVC insulated copper conductor cable etc as required.</t>
  </si>
  <si>
    <t>5.8.2</t>
  </si>
  <si>
    <t>15 watt</t>
  </si>
  <si>
    <t>Supplying and fixing  10/12 watt LED type Bulk-head luminaire with minimum efficacy 100 lm/w in comprising of pressure die cast housing, acrylic diffuser,IP 65 protection and complete with integrated electronic driver  etc directly on wall/ceiling including connections with 1.5 sq. mm FRLS PVC insulated copper conductor cable etc as required.</t>
  </si>
  <si>
    <t>Supplying and fixing following types LED street light with minimum efficacy 100 lm/w in die cast aluminium housing, toughened glass, IP 66 protection and complete with electronic driver etc on pole/building including connection earthing the body etc as required.</t>
  </si>
  <si>
    <t>5.14.1</t>
  </si>
  <si>
    <t>45 watt</t>
  </si>
  <si>
    <t>5.14.4</t>
  </si>
  <si>
    <t>90 watt</t>
  </si>
  <si>
    <t>Supplying and fixing  of following types lamp in the existing electrical fitting/ fixtures etc. as required.</t>
  </si>
  <si>
    <t>6.1.4</t>
  </si>
  <si>
    <t>9/10 watt LED lamp</t>
  </si>
  <si>
    <t>Supply and installation of regular/standard model A.C. ceiling fan of 1200 mm sweep with service value (CM/MM) minimum 4.00, Air delivery minimum 210 cum/min including  wiring the down rods of standard length (upto 30 cm) with 1.5 sq. mm FRLS PVC insulated copper conductor etc as required.</t>
  </si>
  <si>
    <t>Supply and installation of following sweep/ sizes metallic blade, heavy duty, single phase, 230 V A.C. Exhaust Fan in existing opening including making good the damage, connection, testing and commissioning etc as required.</t>
  </si>
  <si>
    <t>8.17.1</t>
  </si>
  <si>
    <t>300 mm sweep</t>
  </si>
  <si>
    <t>Supply and fixing of following sweep/ sizes PVC/ABS square body Exhaust Fan with automatic openable louvre shutter in existing opening including making  connection, testing  etc as required.</t>
  </si>
  <si>
    <t>8.18.2</t>
  </si>
  <si>
    <t>200 mm sweep (1300/1400 RPM)</t>
  </si>
  <si>
    <t>Supplying and fixing of 32 mm dia X 1.00 metres long G.I. pipe (medium class) bracket for mounting of fluorescent / HPMV/ HPSV/ LED street light fitting on pole including bending the pipe to the required shape, 2 nos 40 mm X 3 mm flat iron clamps with nuts, bolts and washer, painting the flat iron with primer and finish paint etc. as required.</t>
  </si>
  <si>
    <t>Supply of following sizes and core XLPE/PVC insulated PVC sheathed (Heavy duty) armoured electric cable with aluminium conductor for working voltage upto 1.1 KV  as required.</t>
  </si>
  <si>
    <t>7.7.10</t>
  </si>
  <si>
    <t>50 sq.mm, 3.5 core</t>
  </si>
  <si>
    <t>Laying of one number PVC insulated and PVC sheathed/ XLPE power cble of 1.1 KV grade of following size direct in ground including excavation, sand cushioning, protective covering and refilling the trench etc. as required.</t>
  </si>
  <si>
    <t>7.1.2</t>
  </si>
  <si>
    <t xml:space="preserve">Above 35 sq. mm and upto 95 sq. mm </t>
  </si>
  <si>
    <t>Providing chemical/mineral maintenance free earthing system comprising of copper coated earth electrode 3 metre length and 17.2 mm outer dia along with 25 kg earth conductivity enhancing back fill mineral compound for earth electrode to fill up the excavated earth and earth inspection pit etc. as required.</t>
  </si>
  <si>
    <t>Providing and fixing 4.00 mm dia copper wire on surface or in recess for loop earthing etc as required.</t>
  </si>
  <si>
    <t>Supplying and drawing following sizes of FRLS PVC insulated copper conductor, single core cable in the existing surface/ recessed PVC conduit as required.</t>
  </si>
  <si>
    <t>7.9.2</t>
  </si>
  <si>
    <t>4 X 16 sq. mm</t>
  </si>
  <si>
    <t>7.9.3</t>
  </si>
  <si>
    <t>4 X 25 sq. mm</t>
  </si>
  <si>
    <t>AR</t>
  </si>
  <si>
    <t>Supplying  of copper strip of all sizes for bus bar strip/interconnection including drilling holes etc as reqd.</t>
  </si>
  <si>
    <t>FOR LIGHTNING ARRESTER</t>
  </si>
  <si>
    <t>Providing and fixing lightning conductor finial, made of 25 mm dia 300 mm long, G.I. tube, having single prong at top, with 85 mm dia 6 mm thick G.I. base plate including holes etc. complete as required.</t>
  </si>
  <si>
    <t>Jointing copper/ G.I. tape ( with another copper/ G I tape, base of the finial or any other metallic object ) by riverting/ nut bolting sweating and soldering etc. as required.</t>
  </si>
  <si>
    <t>Providing and fixing G.I. tape  20 mm X 3 mm thick on parapet  or  surface of wall for lightning conductor complete as required. ( For horizontal run)</t>
  </si>
  <si>
    <t>Providing and fixing G.I. tape  20 mm X 3 mm thick on parapet  or  surface of wall for lightning conductor complete as required. ( For vertical run)</t>
  </si>
  <si>
    <t>Earthing with G.I. earth pipe 4.5 metre long, 40 mm dia including accessories, and providing masonary enclosure with cover plate having locking arrangement and watering pipe etc with charcoal/coke and salt as required.</t>
  </si>
  <si>
    <t>Supplying and laying  25 mm X 6 mm G.I. strip at 0.50 metre below ground as strip earth electrode, including connection/ termination with GI nut, bolt, spring, washer etc. as required. (Jointing shall be done by overlapping with 2 sets of G.I. nut bolt &amp; spring washer spaced at 50 mm)</t>
  </si>
  <si>
    <t>TOTAL</t>
  </si>
  <si>
    <t>Net Total</t>
  </si>
  <si>
    <t>Executive Engineer,
Building Division,
Madhubani.</t>
  </si>
  <si>
    <t>NAME OF WORK- CONSTRUCTION WORK OF PANCHAYAT GOVERNMENT BUILDING IN BALNI MEHAT PANCHAYAT OF JHANJHARPUR BLOCK UNDER MADHUBANI DISTRICT(WITH ELECTRICAL WORKS.)</t>
  </si>
  <si>
    <t>EARNEST MONEY    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</si>
</sst>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quot;₹&quot;\ #,##0.00"/>
    <numFmt numFmtId="165" formatCode="_(* #,##0.00_);_(* \(#,##0.00\);_(* &quot;-&quot;??_);_(@_)"/>
    <numFmt numFmtId="166" formatCode="0.000"/>
    <numFmt numFmtId="167" formatCode="_(* #,##0_);_(* \(#,##0\);_(* &quot;-&quot;??_);_(@_)"/>
  </numFmts>
  <fonts count="19">
    <font>
      <sz val="11"/>
      <color theme="1"/>
      <name val="Calibri"/>
      <family val="2"/>
      <scheme val="minor"/>
    </font>
    <font>
      <sz val="11"/>
      <color theme="1"/>
      <name val="Calibri"/>
      <family val="2"/>
      <scheme val="minor"/>
    </font>
    <font>
      <b/>
      <u/>
      <sz val="16"/>
      <name val="Times New Roman"/>
      <family val="1"/>
    </font>
    <font>
      <b/>
      <sz val="12"/>
      <name val="Times New Roman"/>
      <family val="1"/>
    </font>
    <font>
      <b/>
      <sz val="11"/>
      <name val="Arial"/>
      <family val="2"/>
    </font>
    <font>
      <b/>
      <sz val="12"/>
      <name val="Calibri"/>
      <family val="2"/>
      <scheme val="minor"/>
    </font>
    <font>
      <sz val="12"/>
      <name val="Calibri"/>
      <family val="2"/>
      <scheme val="minor"/>
    </font>
    <font>
      <sz val="11"/>
      <name val="Calibri"/>
      <family val="2"/>
      <scheme val="minor"/>
    </font>
    <font>
      <vertAlign val="superscript"/>
      <sz val="12"/>
      <name val="Calibri"/>
      <family val="2"/>
      <scheme val="minor"/>
    </font>
    <font>
      <sz val="10"/>
      <name val="Arial"/>
      <family val="2"/>
    </font>
    <font>
      <sz val="10"/>
      <name val="Calibri"/>
      <family val="2"/>
      <scheme val="minor"/>
    </font>
    <font>
      <b/>
      <sz val="20"/>
      <name val="Calibri"/>
      <family val="2"/>
      <scheme val="minor"/>
    </font>
    <font>
      <b/>
      <sz val="11"/>
      <name val="Calibri"/>
      <family val="2"/>
      <scheme val="minor"/>
    </font>
    <font>
      <b/>
      <sz val="12"/>
      <name val="Rupee Foradian"/>
      <family val="2"/>
    </font>
    <font>
      <sz val="9"/>
      <name val="Rupee Foradian"/>
      <family val="2"/>
    </font>
    <font>
      <sz val="10.5"/>
      <name val="Calibri"/>
      <family val="2"/>
      <scheme val="minor"/>
    </font>
    <font>
      <b/>
      <sz val="10.5"/>
      <name val="Calibri"/>
      <family val="2"/>
    </font>
    <font>
      <b/>
      <sz val="10.5"/>
      <name val="Calibri"/>
      <family val="2"/>
      <scheme val="minor"/>
    </font>
    <font>
      <sz val="10.5"/>
      <name val="Calibri"/>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77">
    <xf numFmtId="0" fontId="0" fillId="0" borderId="0" xfId="0"/>
    <xf numFmtId="0" fontId="7" fillId="0" borderId="0" xfId="0" applyFont="1"/>
    <xf numFmtId="0" fontId="7" fillId="0" borderId="0" xfId="1" applyFont="1"/>
    <xf numFmtId="164" fontId="4" fillId="0" borderId="1" xfId="1" applyNumberFormat="1" applyFont="1" applyBorder="1" applyAlignment="1">
      <alignment horizontal="center" vertical="center"/>
    </xf>
    <xf numFmtId="0" fontId="5" fillId="0" borderId="1" xfId="1" applyFont="1" applyBorder="1" applyAlignment="1">
      <alignment horizontal="center" vertical="center" wrapText="1"/>
    </xf>
    <xf numFmtId="2" fontId="5" fillId="0" borderId="1" xfId="1" applyNumberFormat="1" applyFont="1" applyBorder="1" applyAlignment="1">
      <alignment horizontal="center" vertical="center" wrapText="1"/>
    </xf>
    <xf numFmtId="167" fontId="5" fillId="0" borderId="1" xfId="2" applyNumberFormat="1" applyFont="1" applyFill="1" applyBorder="1" applyAlignment="1">
      <alignment horizontal="center" vertical="center" wrapText="1"/>
    </xf>
    <xf numFmtId="0" fontId="6" fillId="0" borderId="1" xfId="1" applyFont="1" applyBorder="1" applyAlignment="1">
      <alignment horizontal="center" vertical="top"/>
    </xf>
    <xf numFmtId="0" fontId="6" fillId="0" borderId="1" xfId="1" applyFont="1" applyBorder="1" applyAlignment="1">
      <alignment horizontal="center" vertical="top" wrapText="1"/>
    </xf>
    <xf numFmtId="0" fontId="6" fillId="0" borderId="1" xfId="1" applyFont="1" applyBorder="1" applyAlignment="1">
      <alignment horizontal="justify" vertical="top" wrapText="1"/>
    </xf>
    <xf numFmtId="2" fontId="6" fillId="0" borderId="1" xfId="1" applyNumberFormat="1" applyFont="1" applyBorder="1" applyAlignment="1">
      <alignment horizontal="center" vertical="center" wrapText="1"/>
    </xf>
    <xf numFmtId="0" fontId="6" fillId="0" borderId="1" xfId="1" applyFont="1" applyBorder="1" applyAlignment="1">
      <alignment horizontal="center" vertical="center"/>
    </xf>
    <xf numFmtId="165" fontId="6" fillId="0" borderId="1" xfId="2" applyFont="1" applyFill="1" applyBorder="1" applyAlignment="1">
      <alignment horizontal="center" vertical="center" wrapText="1"/>
    </xf>
    <xf numFmtId="166" fontId="6" fillId="0" borderId="1" xfId="1" applyNumberFormat="1" applyFont="1" applyBorder="1" applyAlignment="1">
      <alignment horizontal="center" vertical="top" wrapText="1"/>
    </xf>
    <xf numFmtId="2" fontId="6" fillId="0" borderId="1" xfId="1" applyNumberFormat="1" applyFont="1" applyBorder="1" applyAlignment="1">
      <alignment horizontal="center" vertical="top" wrapText="1"/>
    </xf>
    <xf numFmtId="166" fontId="6" fillId="0" borderId="1" xfId="1" applyNumberFormat="1" applyFont="1" applyBorder="1" applyAlignment="1">
      <alignment horizontal="center" vertical="center" wrapText="1"/>
    </xf>
    <xf numFmtId="0" fontId="5" fillId="0" borderId="1" xfId="1" applyFont="1" applyBorder="1" applyAlignment="1">
      <alignment horizontal="justify" vertical="top" wrapText="1"/>
    </xf>
    <xf numFmtId="0" fontId="7" fillId="0" borderId="1" xfId="1" applyFont="1" applyBorder="1" applyAlignment="1">
      <alignment vertical="top"/>
    </xf>
    <xf numFmtId="0" fontId="7" fillId="0" borderId="1" xfId="1" applyFont="1" applyBorder="1" applyAlignment="1">
      <alignment horizontal="justify" vertical="top"/>
    </xf>
    <xf numFmtId="2" fontId="12" fillId="0" borderId="1" xfId="1" applyNumberFormat="1" applyFont="1" applyBorder="1" applyAlignment="1">
      <alignment horizontal="center" vertical="center"/>
    </xf>
    <xf numFmtId="0" fontId="7" fillId="0" borderId="1" xfId="1" applyFont="1" applyBorder="1"/>
    <xf numFmtId="0" fontId="12" fillId="0" borderId="1" xfId="1" applyFont="1" applyBorder="1" applyAlignment="1">
      <alignment horizontal="center" vertical="center"/>
    </xf>
    <xf numFmtId="165" fontId="5" fillId="0" borderId="1" xfId="2" applyFont="1" applyFill="1" applyBorder="1" applyAlignment="1">
      <alignment horizontal="center" vertical="center" wrapText="1"/>
    </xf>
    <xf numFmtId="0" fontId="10" fillId="0" borderId="1" xfId="1" applyFont="1" applyBorder="1" applyAlignment="1">
      <alignment horizontal="center" vertical="top" wrapText="1"/>
    </xf>
    <xf numFmtId="2" fontId="9" fillId="0" borderId="1" xfId="1" applyNumberFormat="1" applyFont="1" applyBorder="1" applyAlignment="1">
      <alignment horizontal="center" vertical="center"/>
    </xf>
    <xf numFmtId="10" fontId="6" fillId="0" borderId="1" xfId="1" applyNumberFormat="1" applyFont="1" applyBorder="1" applyAlignment="1">
      <alignment horizontal="left" vertical="top"/>
    </xf>
    <xf numFmtId="10" fontId="12" fillId="0" borderId="1" xfId="1" applyNumberFormat="1" applyFont="1" applyBorder="1" applyAlignment="1">
      <alignment horizontal="center" vertical="center"/>
    </xf>
    <xf numFmtId="10" fontId="7" fillId="0" borderId="1" xfId="1" applyNumberFormat="1" applyFont="1" applyBorder="1" applyAlignment="1">
      <alignment vertical="top"/>
    </xf>
    <xf numFmtId="165" fontId="5" fillId="0" borderId="1" xfId="2" applyFont="1" applyFill="1" applyBorder="1" applyAlignment="1">
      <alignment horizontal="center" vertical="center"/>
    </xf>
    <xf numFmtId="0" fontId="13" fillId="0" borderId="1" xfId="0" applyFont="1" applyBorder="1" applyAlignment="1">
      <alignment vertical="top" wrapText="1"/>
    </xf>
    <xf numFmtId="0" fontId="14" fillId="0" borderId="0" xfId="0" applyFont="1"/>
    <xf numFmtId="0" fontId="15" fillId="0" borderId="1" xfId="0" applyFont="1" applyBorder="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justify" vertical="top" wrapText="1"/>
    </xf>
    <xf numFmtId="0" fontId="15" fillId="0" borderId="1" xfId="0" applyFont="1" applyBorder="1" applyAlignment="1">
      <alignment horizontal="center"/>
    </xf>
    <xf numFmtId="2" fontId="15" fillId="0" borderId="1" xfId="0" applyNumberFormat="1" applyFont="1" applyBorder="1" applyAlignment="1">
      <alignment horizontal="center"/>
    </xf>
    <xf numFmtId="4" fontId="15" fillId="0" borderId="1" xfId="0" applyNumberFormat="1" applyFont="1" applyBorder="1" applyAlignment="1">
      <alignment horizontal="center"/>
    </xf>
    <xf numFmtId="0" fontId="15" fillId="0" borderId="1" xfId="0" applyFont="1" applyBorder="1" applyAlignment="1">
      <alignment horizontal="right" vertical="top" wrapText="1"/>
    </xf>
    <xf numFmtId="2" fontId="15" fillId="0" borderId="1" xfId="0" applyNumberFormat="1" applyFont="1" applyBorder="1" applyAlignment="1">
      <alignment vertical="center"/>
    </xf>
    <xf numFmtId="4" fontId="15" fillId="0" borderId="1" xfId="0" applyNumberFormat="1" applyFont="1" applyBorder="1" applyAlignment="1">
      <alignment vertical="center"/>
    </xf>
    <xf numFmtId="0" fontId="17" fillId="0" borderId="1" xfId="0" applyFont="1" applyBorder="1" applyAlignment="1">
      <alignment horizontal="right" vertical="top" wrapText="1"/>
    </xf>
    <xf numFmtId="2" fontId="15" fillId="0" borderId="1" xfId="0" applyNumberFormat="1" applyFont="1" applyBorder="1" applyAlignment="1">
      <alignment horizontal="center" vertical="center"/>
    </xf>
    <xf numFmtId="4" fontId="15" fillId="0" borderId="1" xfId="0" applyNumberFormat="1" applyFont="1" applyBorder="1" applyAlignment="1">
      <alignment horizontal="center" vertical="center"/>
    </xf>
    <xf numFmtId="0" fontId="15" fillId="0" borderId="1" xfId="0" applyFont="1" applyBorder="1" applyAlignment="1">
      <alignment vertical="top" wrapText="1"/>
    </xf>
    <xf numFmtId="0" fontId="15" fillId="0" borderId="1" xfId="0" applyFont="1" applyBorder="1"/>
    <xf numFmtId="0" fontId="15" fillId="0" borderId="1" xfId="0" applyFont="1" applyBorder="1" applyAlignment="1">
      <alignment horizontal="justify" wrapText="1"/>
    </xf>
    <xf numFmtId="0" fontId="15" fillId="0" borderId="1" xfId="0" applyFont="1" applyBorder="1" applyAlignment="1">
      <alignment vertical="center" wrapText="1"/>
    </xf>
    <xf numFmtId="0" fontId="10" fillId="0" borderId="1" xfId="0" applyFont="1" applyBorder="1" applyAlignment="1">
      <alignment horizontal="center" vertical="center"/>
    </xf>
    <xf numFmtId="0" fontId="17" fillId="0" borderId="1" xfId="0" applyFont="1" applyBorder="1" applyAlignment="1">
      <alignment horizontal="justify" vertical="center" wrapText="1"/>
    </xf>
    <xf numFmtId="0" fontId="15" fillId="0" borderId="1" xfId="0" applyFont="1" applyBorder="1" applyAlignment="1">
      <alignment horizontal="justify" vertical="top"/>
    </xf>
    <xf numFmtId="0" fontId="17" fillId="0" borderId="1" xfId="0" applyFont="1" applyBorder="1" applyAlignment="1">
      <alignment horizontal="right" wrapText="1"/>
    </xf>
    <xf numFmtId="0" fontId="17" fillId="0" borderId="1" xfId="0" applyFont="1" applyBorder="1" applyAlignment="1">
      <alignment horizontal="center"/>
    </xf>
    <xf numFmtId="4" fontId="17" fillId="0" borderId="1" xfId="0" applyNumberFormat="1" applyFont="1" applyBorder="1" applyAlignment="1">
      <alignment horizontal="center"/>
    </xf>
    <xf numFmtId="0" fontId="7" fillId="0" borderId="0" xfId="1" applyFont="1" applyAlignment="1">
      <alignment vertical="top"/>
    </xf>
    <xf numFmtId="0" fontId="7" fillId="0" borderId="0" xfId="1" applyFont="1" applyAlignment="1">
      <alignment horizontal="justify" vertical="top"/>
    </xf>
    <xf numFmtId="167" fontId="7" fillId="0" borderId="0" xfId="2" applyNumberFormat="1" applyFont="1" applyFill="1"/>
    <xf numFmtId="43" fontId="7" fillId="0" borderId="0" xfId="1" applyNumberFormat="1" applyFont="1" applyAlignment="1">
      <alignment horizontal="justify" vertical="top"/>
    </xf>
    <xf numFmtId="0" fontId="7" fillId="0" borderId="1" xfId="0" applyFont="1" applyBorder="1"/>
    <xf numFmtId="0" fontId="7" fillId="0" borderId="1" xfId="0" applyFont="1" applyBorder="1" applyAlignment="1">
      <alignment horizontal="justify" vertical="top"/>
    </xf>
    <xf numFmtId="44" fontId="12" fillId="0" borderId="1" xfId="0" applyNumberFormat="1" applyFont="1" applyBorder="1"/>
    <xf numFmtId="0" fontId="7" fillId="0" borderId="0" xfId="0" applyFont="1" applyAlignment="1">
      <alignment horizontal="justify" vertical="top"/>
    </xf>
    <xf numFmtId="0" fontId="7" fillId="0" borderId="2" xfId="1" applyFont="1" applyBorder="1" applyAlignment="1">
      <alignment horizontal="center"/>
    </xf>
    <xf numFmtId="0" fontId="7" fillId="0" borderId="3" xfId="1" applyFont="1" applyBorder="1" applyAlignment="1">
      <alignment horizontal="center"/>
    </xf>
    <xf numFmtId="0" fontId="7" fillId="0" borderId="4" xfId="1" applyFont="1" applyBorder="1" applyAlignment="1">
      <alignment horizontal="center"/>
    </xf>
    <xf numFmtId="0" fontId="5" fillId="0" borderId="2" xfId="1" applyFont="1" applyBorder="1" applyAlignment="1">
      <alignment horizontal="right" vertical="center"/>
    </xf>
    <xf numFmtId="0" fontId="5" fillId="0" borderId="4" xfId="1" applyFont="1" applyBorder="1" applyAlignment="1">
      <alignment horizontal="right" vertical="center"/>
    </xf>
    <xf numFmtId="0" fontId="5" fillId="0" borderId="0" xfId="1" applyFont="1" applyAlignment="1">
      <alignment horizontal="center" wrapText="1"/>
    </xf>
    <xf numFmtId="0" fontId="5" fillId="0" borderId="0" xfId="1" applyFont="1" applyAlignment="1">
      <alignment horizontal="center" vertical="center" wrapText="1"/>
    </xf>
    <xf numFmtId="0" fontId="11" fillId="0" borderId="1" xfId="0" applyFont="1" applyBorder="1" applyAlignment="1">
      <alignment horizontal="center"/>
    </xf>
    <xf numFmtId="0" fontId="2" fillId="0" borderId="1" xfId="1" applyFont="1" applyBorder="1" applyAlignment="1">
      <alignment horizontal="center" vertical="center" wrapText="1"/>
    </xf>
    <xf numFmtId="0" fontId="3" fillId="0" borderId="1" xfId="1" applyFont="1" applyBorder="1" applyAlignment="1">
      <alignment horizontal="left" vertical="top" wrapText="1"/>
    </xf>
    <xf numFmtId="0" fontId="3" fillId="0" borderId="1" xfId="1" applyFont="1" applyBorder="1" applyAlignment="1">
      <alignment horizontal="center" vertical="top" wrapText="1"/>
    </xf>
    <xf numFmtId="0" fontId="17" fillId="0" borderId="2" xfId="0" applyFont="1" applyBorder="1" applyAlignment="1">
      <alignment horizontal="center"/>
    </xf>
    <xf numFmtId="0" fontId="17" fillId="0" borderId="4" xfId="0" applyFont="1" applyBorder="1" applyAlignment="1">
      <alignment horizontal="center"/>
    </xf>
    <xf numFmtId="0" fontId="12" fillId="0" borderId="1" xfId="0" applyFont="1" applyBorder="1" applyAlignment="1">
      <alignment horizontal="center"/>
    </xf>
    <xf numFmtId="0" fontId="7" fillId="0" borderId="0" xfId="0" applyFont="1" applyAlignment="1">
      <alignment horizontal="center" wrapText="1"/>
    </xf>
    <xf numFmtId="0" fontId="7" fillId="0" borderId="0" xfId="0" applyFont="1" applyAlignment="1">
      <alignment horizontal="center"/>
    </xf>
  </cellXfs>
  <cellStyles count="3">
    <cellStyle name="Comma 4" xfId="2" xr:uid="{00000000-0005-0000-0000-000000000000}"/>
    <cellStyle name="Normal" xfId="0" builtinId="0"/>
    <cellStyle name="Normal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2a952f00bfb9372e/Desktop/MADHUBANI%20PANCHAYAT%20BHAWAN%20G8%20%20%20PSB%20Model%20Non-Flood%20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efreshError="1">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C2">
            <v>293.02999999999997</v>
          </cell>
        </row>
        <row r="3">
          <cell r="C3">
            <v>247.95</v>
          </cell>
        </row>
        <row r="4">
          <cell r="C4">
            <v>209.63</v>
          </cell>
        </row>
        <row r="5">
          <cell r="C5">
            <v>209.63</v>
          </cell>
        </row>
        <row r="7">
          <cell r="C7">
            <v>293.02999999999997</v>
          </cell>
        </row>
      </sheetData>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4method"/>
      <sheetName val="Cor_01Br6_8"/>
      <sheetName val="Cor_01Br21_2"/>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Abstract"/>
      <sheetName val="Carriage"/>
      <sheetName val="PSB Sum"/>
      <sheetName val="PSB AoC"/>
      <sheetName val="PSB EoQ"/>
      <sheetName val="RB Sum"/>
      <sheetName val="RB AoC"/>
      <sheetName val="RB EoQ"/>
      <sheetName val="PH Sum"/>
      <sheetName val="PH Est"/>
      <sheetName val="PH EoQ"/>
      <sheetName val="RWH"/>
      <sheetName val="FF"/>
      <sheetName val="Rate and Material Statement"/>
      <sheetName val="Sheet1"/>
      <sheetName val="Sheet2"/>
      <sheetName val="furniture"/>
      <sheetName val="bound"/>
      <sheetName val="ABS+EST ELECTRICAL (2)"/>
    </sheetNames>
    <sheetDataSet>
      <sheetData sheetId="0"/>
      <sheetData sheetId="1"/>
      <sheetData sheetId="2"/>
      <sheetData sheetId="3"/>
      <sheetData sheetId="4">
        <row r="250">
          <cell r="E250">
            <v>3867.49</v>
          </cell>
        </row>
        <row r="252">
          <cell r="E252">
            <v>2205.9499999999998</v>
          </cell>
        </row>
        <row r="254">
          <cell r="E254">
            <v>310.43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96"/>
  <sheetViews>
    <sheetView tabSelected="1" view="pageBreakPreview" topLeftCell="A173" zoomScale="80" zoomScaleNormal="80" zoomScaleSheetLayoutView="80" workbookViewId="0">
      <selection activeCell="G174" sqref="G174"/>
    </sheetView>
  </sheetViews>
  <sheetFormatPr defaultRowHeight="14.4"/>
  <cols>
    <col min="1" max="1" width="10.6640625" style="53" customWidth="1"/>
    <col min="2" max="2" width="19.44140625" style="53" customWidth="1"/>
    <col min="3" max="3" width="66.44140625" style="2" customWidth="1"/>
    <col min="4" max="4" width="14.33203125" style="2" customWidth="1"/>
    <col min="5" max="5" width="10.33203125" style="2" customWidth="1"/>
    <col min="6" max="6" width="12.33203125" style="2" customWidth="1"/>
    <col min="7" max="7" width="17.44140625" style="55" customWidth="1"/>
    <col min="8" max="234" width="8.88671875" style="2"/>
    <col min="235" max="235" width="5.33203125" style="2" customWidth="1"/>
    <col min="236" max="236" width="10.44140625" style="2" customWidth="1"/>
    <col min="237" max="237" width="37.6640625" style="2" customWidth="1"/>
    <col min="238" max="238" width="14.33203125" style="2" customWidth="1"/>
    <col min="239" max="239" width="10.33203125" style="2" customWidth="1"/>
    <col min="240" max="240" width="12.33203125" style="2" customWidth="1"/>
    <col min="241" max="241" width="14.5546875" style="2" customWidth="1"/>
    <col min="242" max="242" width="9.33203125" style="2" customWidth="1"/>
    <col min="243" max="243" width="8.88671875" style="2"/>
    <col min="244" max="244" width="9.33203125" style="2" customWidth="1"/>
    <col min="245" max="490" width="8.88671875" style="2"/>
    <col min="491" max="491" width="5.33203125" style="2" customWidth="1"/>
    <col min="492" max="492" width="10.44140625" style="2" customWidth="1"/>
    <col min="493" max="493" width="37.6640625" style="2" customWidth="1"/>
    <col min="494" max="494" width="14.33203125" style="2" customWidth="1"/>
    <col min="495" max="495" width="10.33203125" style="2" customWidth="1"/>
    <col min="496" max="496" width="12.33203125" style="2" customWidth="1"/>
    <col min="497" max="497" width="14.5546875" style="2" customWidth="1"/>
    <col min="498" max="498" width="9.33203125" style="2" customWidth="1"/>
    <col min="499" max="499" width="8.88671875" style="2"/>
    <col min="500" max="500" width="9.33203125" style="2" customWidth="1"/>
    <col min="501" max="746" width="8.88671875" style="2"/>
    <col min="747" max="747" width="5.33203125" style="2" customWidth="1"/>
    <col min="748" max="748" width="10.44140625" style="2" customWidth="1"/>
    <col min="749" max="749" width="37.6640625" style="2" customWidth="1"/>
    <col min="750" max="750" width="14.33203125" style="2" customWidth="1"/>
    <col min="751" max="751" width="10.33203125" style="2" customWidth="1"/>
    <col min="752" max="752" width="12.33203125" style="2" customWidth="1"/>
    <col min="753" max="753" width="14.5546875" style="2" customWidth="1"/>
    <col min="754" max="754" width="9.33203125" style="2" customWidth="1"/>
    <col min="755" max="755" width="8.88671875" style="2"/>
    <col min="756" max="756" width="9.33203125" style="2" customWidth="1"/>
    <col min="757" max="1002" width="8.88671875" style="2"/>
    <col min="1003" max="1003" width="5.33203125" style="2" customWidth="1"/>
    <col min="1004" max="1004" width="10.44140625" style="2" customWidth="1"/>
    <col min="1005" max="1005" width="37.6640625" style="2" customWidth="1"/>
    <col min="1006" max="1006" width="14.33203125" style="2" customWidth="1"/>
    <col min="1007" max="1007" width="10.33203125" style="2" customWidth="1"/>
    <col min="1008" max="1008" width="12.33203125" style="2" customWidth="1"/>
    <col min="1009" max="1009" width="14.5546875" style="2" customWidth="1"/>
    <col min="1010" max="1010" width="9.33203125" style="2" customWidth="1"/>
    <col min="1011" max="1011" width="8.88671875" style="2"/>
    <col min="1012" max="1012" width="9.33203125" style="2" customWidth="1"/>
    <col min="1013" max="1258" width="8.88671875" style="2"/>
    <col min="1259" max="1259" width="5.33203125" style="2" customWidth="1"/>
    <col min="1260" max="1260" width="10.44140625" style="2" customWidth="1"/>
    <col min="1261" max="1261" width="37.6640625" style="2" customWidth="1"/>
    <col min="1262" max="1262" width="14.33203125" style="2" customWidth="1"/>
    <col min="1263" max="1263" width="10.33203125" style="2" customWidth="1"/>
    <col min="1264" max="1264" width="12.33203125" style="2" customWidth="1"/>
    <col min="1265" max="1265" width="14.5546875" style="2" customWidth="1"/>
    <col min="1266" max="1266" width="9.33203125" style="2" customWidth="1"/>
    <col min="1267" max="1267" width="8.88671875" style="2"/>
    <col min="1268" max="1268" width="9.33203125" style="2" customWidth="1"/>
    <col min="1269" max="1514" width="8.88671875" style="2"/>
    <col min="1515" max="1515" width="5.33203125" style="2" customWidth="1"/>
    <col min="1516" max="1516" width="10.44140625" style="2" customWidth="1"/>
    <col min="1517" max="1517" width="37.6640625" style="2" customWidth="1"/>
    <col min="1518" max="1518" width="14.33203125" style="2" customWidth="1"/>
    <col min="1519" max="1519" width="10.33203125" style="2" customWidth="1"/>
    <col min="1520" max="1520" width="12.33203125" style="2" customWidth="1"/>
    <col min="1521" max="1521" width="14.5546875" style="2" customWidth="1"/>
    <col min="1522" max="1522" width="9.33203125" style="2" customWidth="1"/>
    <col min="1523" max="1523" width="8.88671875" style="2"/>
    <col min="1524" max="1524" width="9.33203125" style="2" customWidth="1"/>
    <col min="1525" max="1770" width="8.88671875" style="2"/>
    <col min="1771" max="1771" width="5.33203125" style="2" customWidth="1"/>
    <col min="1772" max="1772" width="10.44140625" style="2" customWidth="1"/>
    <col min="1773" max="1773" width="37.6640625" style="2" customWidth="1"/>
    <col min="1774" max="1774" width="14.33203125" style="2" customWidth="1"/>
    <col min="1775" max="1775" width="10.33203125" style="2" customWidth="1"/>
    <col min="1776" max="1776" width="12.33203125" style="2" customWidth="1"/>
    <col min="1777" max="1777" width="14.5546875" style="2" customWidth="1"/>
    <col min="1778" max="1778" width="9.33203125" style="2" customWidth="1"/>
    <col min="1779" max="1779" width="8.88671875" style="2"/>
    <col min="1780" max="1780" width="9.33203125" style="2" customWidth="1"/>
    <col min="1781" max="2026" width="8.88671875" style="2"/>
    <col min="2027" max="2027" width="5.33203125" style="2" customWidth="1"/>
    <col min="2028" max="2028" width="10.44140625" style="2" customWidth="1"/>
    <col min="2029" max="2029" width="37.6640625" style="2" customWidth="1"/>
    <col min="2030" max="2030" width="14.33203125" style="2" customWidth="1"/>
    <col min="2031" max="2031" width="10.33203125" style="2" customWidth="1"/>
    <col min="2032" max="2032" width="12.33203125" style="2" customWidth="1"/>
    <col min="2033" max="2033" width="14.5546875" style="2" customWidth="1"/>
    <col min="2034" max="2034" width="9.33203125" style="2" customWidth="1"/>
    <col min="2035" max="2035" width="8.88671875" style="2"/>
    <col min="2036" max="2036" width="9.33203125" style="2" customWidth="1"/>
    <col min="2037" max="2282" width="8.88671875" style="2"/>
    <col min="2283" max="2283" width="5.33203125" style="2" customWidth="1"/>
    <col min="2284" max="2284" width="10.44140625" style="2" customWidth="1"/>
    <col min="2285" max="2285" width="37.6640625" style="2" customWidth="1"/>
    <col min="2286" max="2286" width="14.33203125" style="2" customWidth="1"/>
    <col min="2287" max="2287" width="10.33203125" style="2" customWidth="1"/>
    <col min="2288" max="2288" width="12.33203125" style="2" customWidth="1"/>
    <col min="2289" max="2289" width="14.5546875" style="2" customWidth="1"/>
    <col min="2290" max="2290" width="9.33203125" style="2" customWidth="1"/>
    <col min="2291" max="2291" width="8.88671875" style="2"/>
    <col min="2292" max="2292" width="9.33203125" style="2" customWidth="1"/>
    <col min="2293" max="2538" width="8.88671875" style="2"/>
    <col min="2539" max="2539" width="5.33203125" style="2" customWidth="1"/>
    <col min="2540" max="2540" width="10.44140625" style="2" customWidth="1"/>
    <col min="2541" max="2541" width="37.6640625" style="2" customWidth="1"/>
    <col min="2542" max="2542" width="14.33203125" style="2" customWidth="1"/>
    <col min="2543" max="2543" width="10.33203125" style="2" customWidth="1"/>
    <col min="2544" max="2544" width="12.33203125" style="2" customWidth="1"/>
    <col min="2545" max="2545" width="14.5546875" style="2" customWidth="1"/>
    <col min="2546" max="2546" width="9.33203125" style="2" customWidth="1"/>
    <col min="2547" max="2547" width="8.88671875" style="2"/>
    <col min="2548" max="2548" width="9.33203125" style="2" customWidth="1"/>
    <col min="2549" max="2794" width="8.88671875" style="2"/>
    <col min="2795" max="2795" width="5.33203125" style="2" customWidth="1"/>
    <col min="2796" max="2796" width="10.44140625" style="2" customWidth="1"/>
    <col min="2797" max="2797" width="37.6640625" style="2" customWidth="1"/>
    <col min="2798" max="2798" width="14.33203125" style="2" customWidth="1"/>
    <col min="2799" max="2799" width="10.33203125" style="2" customWidth="1"/>
    <col min="2800" max="2800" width="12.33203125" style="2" customWidth="1"/>
    <col min="2801" max="2801" width="14.5546875" style="2" customWidth="1"/>
    <col min="2802" max="2802" width="9.33203125" style="2" customWidth="1"/>
    <col min="2803" max="2803" width="8.88671875" style="2"/>
    <col min="2804" max="2804" width="9.33203125" style="2" customWidth="1"/>
    <col min="2805" max="3050" width="8.88671875" style="2"/>
    <col min="3051" max="3051" width="5.33203125" style="2" customWidth="1"/>
    <col min="3052" max="3052" width="10.44140625" style="2" customWidth="1"/>
    <col min="3053" max="3053" width="37.6640625" style="2" customWidth="1"/>
    <col min="3054" max="3054" width="14.33203125" style="2" customWidth="1"/>
    <col min="3055" max="3055" width="10.33203125" style="2" customWidth="1"/>
    <col min="3056" max="3056" width="12.33203125" style="2" customWidth="1"/>
    <col min="3057" max="3057" width="14.5546875" style="2" customWidth="1"/>
    <col min="3058" max="3058" width="9.33203125" style="2" customWidth="1"/>
    <col min="3059" max="3059" width="8.88671875" style="2"/>
    <col min="3060" max="3060" width="9.33203125" style="2" customWidth="1"/>
    <col min="3061" max="3306" width="8.88671875" style="2"/>
    <col min="3307" max="3307" width="5.33203125" style="2" customWidth="1"/>
    <col min="3308" max="3308" width="10.44140625" style="2" customWidth="1"/>
    <col min="3309" max="3309" width="37.6640625" style="2" customWidth="1"/>
    <col min="3310" max="3310" width="14.33203125" style="2" customWidth="1"/>
    <col min="3311" max="3311" width="10.33203125" style="2" customWidth="1"/>
    <col min="3312" max="3312" width="12.33203125" style="2" customWidth="1"/>
    <col min="3313" max="3313" width="14.5546875" style="2" customWidth="1"/>
    <col min="3314" max="3314" width="9.33203125" style="2" customWidth="1"/>
    <col min="3315" max="3315" width="8.88671875" style="2"/>
    <col min="3316" max="3316" width="9.33203125" style="2" customWidth="1"/>
    <col min="3317" max="3562" width="8.88671875" style="2"/>
    <col min="3563" max="3563" width="5.33203125" style="2" customWidth="1"/>
    <col min="3564" max="3564" width="10.44140625" style="2" customWidth="1"/>
    <col min="3565" max="3565" width="37.6640625" style="2" customWidth="1"/>
    <col min="3566" max="3566" width="14.33203125" style="2" customWidth="1"/>
    <col min="3567" max="3567" width="10.33203125" style="2" customWidth="1"/>
    <col min="3568" max="3568" width="12.33203125" style="2" customWidth="1"/>
    <col min="3569" max="3569" width="14.5546875" style="2" customWidth="1"/>
    <col min="3570" max="3570" width="9.33203125" style="2" customWidth="1"/>
    <col min="3571" max="3571" width="8.88671875" style="2"/>
    <col min="3572" max="3572" width="9.33203125" style="2" customWidth="1"/>
    <col min="3573" max="3818" width="8.88671875" style="2"/>
    <col min="3819" max="3819" width="5.33203125" style="2" customWidth="1"/>
    <col min="3820" max="3820" width="10.44140625" style="2" customWidth="1"/>
    <col min="3821" max="3821" width="37.6640625" style="2" customWidth="1"/>
    <col min="3822" max="3822" width="14.33203125" style="2" customWidth="1"/>
    <col min="3823" max="3823" width="10.33203125" style="2" customWidth="1"/>
    <col min="3824" max="3824" width="12.33203125" style="2" customWidth="1"/>
    <col min="3825" max="3825" width="14.5546875" style="2" customWidth="1"/>
    <col min="3826" max="3826" width="9.33203125" style="2" customWidth="1"/>
    <col min="3827" max="3827" width="8.88671875" style="2"/>
    <col min="3828" max="3828" width="9.33203125" style="2" customWidth="1"/>
    <col min="3829" max="4074" width="8.88671875" style="2"/>
    <col min="4075" max="4075" width="5.33203125" style="2" customWidth="1"/>
    <col min="4076" max="4076" width="10.44140625" style="2" customWidth="1"/>
    <col min="4077" max="4077" width="37.6640625" style="2" customWidth="1"/>
    <col min="4078" max="4078" width="14.33203125" style="2" customWidth="1"/>
    <col min="4079" max="4079" width="10.33203125" style="2" customWidth="1"/>
    <col min="4080" max="4080" width="12.33203125" style="2" customWidth="1"/>
    <col min="4081" max="4081" width="14.5546875" style="2" customWidth="1"/>
    <col min="4082" max="4082" width="9.33203125" style="2" customWidth="1"/>
    <col min="4083" max="4083" width="8.88671875" style="2"/>
    <col min="4084" max="4084" width="9.33203125" style="2" customWidth="1"/>
    <col min="4085" max="4330" width="8.88671875" style="2"/>
    <col min="4331" max="4331" width="5.33203125" style="2" customWidth="1"/>
    <col min="4332" max="4332" width="10.44140625" style="2" customWidth="1"/>
    <col min="4333" max="4333" width="37.6640625" style="2" customWidth="1"/>
    <col min="4334" max="4334" width="14.33203125" style="2" customWidth="1"/>
    <col min="4335" max="4335" width="10.33203125" style="2" customWidth="1"/>
    <col min="4336" max="4336" width="12.33203125" style="2" customWidth="1"/>
    <col min="4337" max="4337" width="14.5546875" style="2" customWidth="1"/>
    <col min="4338" max="4338" width="9.33203125" style="2" customWidth="1"/>
    <col min="4339" max="4339" width="8.88671875" style="2"/>
    <col min="4340" max="4340" width="9.33203125" style="2" customWidth="1"/>
    <col min="4341" max="4586" width="8.88671875" style="2"/>
    <col min="4587" max="4587" width="5.33203125" style="2" customWidth="1"/>
    <col min="4588" max="4588" width="10.44140625" style="2" customWidth="1"/>
    <col min="4589" max="4589" width="37.6640625" style="2" customWidth="1"/>
    <col min="4590" max="4590" width="14.33203125" style="2" customWidth="1"/>
    <col min="4591" max="4591" width="10.33203125" style="2" customWidth="1"/>
    <col min="4592" max="4592" width="12.33203125" style="2" customWidth="1"/>
    <col min="4593" max="4593" width="14.5546875" style="2" customWidth="1"/>
    <col min="4594" max="4594" width="9.33203125" style="2" customWidth="1"/>
    <col min="4595" max="4595" width="8.88671875" style="2"/>
    <col min="4596" max="4596" width="9.33203125" style="2" customWidth="1"/>
    <col min="4597" max="4842" width="8.88671875" style="2"/>
    <col min="4843" max="4843" width="5.33203125" style="2" customWidth="1"/>
    <col min="4844" max="4844" width="10.44140625" style="2" customWidth="1"/>
    <col min="4845" max="4845" width="37.6640625" style="2" customWidth="1"/>
    <col min="4846" max="4846" width="14.33203125" style="2" customWidth="1"/>
    <col min="4847" max="4847" width="10.33203125" style="2" customWidth="1"/>
    <col min="4848" max="4848" width="12.33203125" style="2" customWidth="1"/>
    <col min="4849" max="4849" width="14.5546875" style="2" customWidth="1"/>
    <col min="4850" max="4850" width="9.33203125" style="2" customWidth="1"/>
    <col min="4851" max="4851" width="8.88671875" style="2"/>
    <col min="4852" max="4852" width="9.33203125" style="2" customWidth="1"/>
    <col min="4853" max="5098" width="8.88671875" style="2"/>
    <col min="5099" max="5099" width="5.33203125" style="2" customWidth="1"/>
    <col min="5100" max="5100" width="10.44140625" style="2" customWidth="1"/>
    <col min="5101" max="5101" width="37.6640625" style="2" customWidth="1"/>
    <col min="5102" max="5102" width="14.33203125" style="2" customWidth="1"/>
    <col min="5103" max="5103" width="10.33203125" style="2" customWidth="1"/>
    <col min="5104" max="5104" width="12.33203125" style="2" customWidth="1"/>
    <col min="5105" max="5105" width="14.5546875" style="2" customWidth="1"/>
    <col min="5106" max="5106" width="9.33203125" style="2" customWidth="1"/>
    <col min="5107" max="5107" width="8.88671875" style="2"/>
    <col min="5108" max="5108" width="9.33203125" style="2" customWidth="1"/>
    <col min="5109" max="5354" width="8.88671875" style="2"/>
    <col min="5355" max="5355" width="5.33203125" style="2" customWidth="1"/>
    <col min="5356" max="5356" width="10.44140625" style="2" customWidth="1"/>
    <col min="5357" max="5357" width="37.6640625" style="2" customWidth="1"/>
    <col min="5358" max="5358" width="14.33203125" style="2" customWidth="1"/>
    <col min="5359" max="5359" width="10.33203125" style="2" customWidth="1"/>
    <col min="5360" max="5360" width="12.33203125" style="2" customWidth="1"/>
    <col min="5361" max="5361" width="14.5546875" style="2" customWidth="1"/>
    <col min="5362" max="5362" width="9.33203125" style="2" customWidth="1"/>
    <col min="5363" max="5363" width="8.88671875" style="2"/>
    <col min="5364" max="5364" width="9.33203125" style="2" customWidth="1"/>
    <col min="5365" max="5610" width="8.88671875" style="2"/>
    <col min="5611" max="5611" width="5.33203125" style="2" customWidth="1"/>
    <col min="5612" max="5612" width="10.44140625" style="2" customWidth="1"/>
    <col min="5613" max="5613" width="37.6640625" style="2" customWidth="1"/>
    <col min="5614" max="5614" width="14.33203125" style="2" customWidth="1"/>
    <col min="5615" max="5615" width="10.33203125" style="2" customWidth="1"/>
    <col min="5616" max="5616" width="12.33203125" style="2" customWidth="1"/>
    <col min="5617" max="5617" width="14.5546875" style="2" customWidth="1"/>
    <col min="5618" max="5618" width="9.33203125" style="2" customWidth="1"/>
    <col min="5619" max="5619" width="8.88671875" style="2"/>
    <col min="5620" max="5620" width="9.33203125" style="2" customWidth="1"/>
    <col min="5621" max="5866" width="8.88671875" style="2"/>
    <col min="5867" max="5867" width="5.33203125" style="2" customWidth="1"/>
    <col min="5868" max="5868" width="10.44140625" style="2" customWidth="1"/>
    <col min="5869" max="5869" width="37.6640625" style="2" customWidth="1"/>
    <col min="5870" max="5870" width="14.33203125" style="2" customWidth="1"/>
    <col min="5871" max="5871" width="10.33203125" style="2" customWidth="1"/>
    <col min="5872" max="5872" width="12.33203125" style="2" customWidth="1"/>
    <col min="5873" max="5873" width="14.5546875" style="2" customWidth="1"/>
    <col min="5874" max="5874" width="9.33203125" style="2" customWidth="1"/>
    <col min="5875" max="5875" width="8.88671875" style="2"/>
    <col min="5876" max="5876" width="9.33203125" style="2" customWidth="1"/>
    <col min="5877" max="6122" width="8.88671875" style="2"/>
    <col min="6123" max="6123" width="5.33203125" style="2" customWidth="1"/>
    <col min="6124" max="6124" width="10.44140625" style="2" customWidth="1"/>
    <col min="6125" max="6125" width="37.6640625" style="2" customWidth="1"/>
    <col min="6126" max="6126" width="14.33203125" style="2" customWidth="1"/>
    <col min="6127" max="6127" width="10.33203125" style="2" customWidth="1"/>
    <col min="6128" max="6128" width="12.33203125" style="2" customWidth="1"/>
    <col min="6129" max="6129" width="14.5546875" style="2" customWidth="1"/>
    <col min="6130" max="6130" width="9.33203125" style="2" customWidth="1"/>
    <col min="6131" max="6131" width="8.88671875" style="2"/>
    <col min="6132" max="6132" width="9.33203125" style="2" customWidth="1"/>
    <col min="6133" max="6378" width="8.88671875" style="2"/>
    <col min="6379" max="6379" width="5.33203125" style="2" customWidth="1"/>
    <col min="6380" max="6380" width="10.44140625" style="2" customWidth="1"/>
    <col min="6381" max="6381" width="37.6640625" style="2" customWidth="1"/>
    <col min="6382" max="6382" width="14.33203125" style="2" customWidth="1"/>
    <col min="6383" max="6383" width="10.33203125" style="2" customWidth="1"/>
    <col min="6384" max="6384" width="12.33203125" style="2" customWidth="1"/>
    <col min="6385" max="6385" width="14.5546875" style="2" customWidth="1"/>
    <col min="6386" max="6386" width="9.33203125" style="2" customWidth="1"/>
    <col min="6387" max="6387" width="8.88671875" style="2"/>
    <col min="6388" max="6388" width="9.33203125" style="2" customWidth="1"/>
    <col min="6389" max="6634" width="8.88671875" style="2"/>
    <col min="6635" max="6635" width="5.33203125" style="2" customWidth="1"/>
    <col min="6636" max="6636" width="10.44140625" style="2" customWidth="1"/>
    <col min="6637" max="6637" width="37.6640625" style="2" customWidth="1"/>
    <col min="6638" max="6638" width="14.33203125" style="2" customWidth="1"/>
    <col min="6639" max="6639" width="10.33203125" style="2" customWidth="1"/>
    <col min="6640" max="6640" width="12.33203125" style="2" customWidth="1"/>
    <col min="6641" max="6641" width="14.5546875" style="2" customWidth="1"/>
    <col min="6642" max="6642" width="9.33203125" style="2" customWidth="1"/>
    <col min="6643" max="6643" width="8.88671875" style="2"/>
    <col min="6644" max="6644" width="9.33203125" style="2" customWidth="1"/>
    <col min="6645" max="6890" width="8.88671875" style="2"/>
    <col min="6891" max="6891" width="5.33203125" style="2" customWidth="1"/>
    <col min="6892" max="6892" width="10.44140625" style="2" customWidth="1"/>
    <col min="6893" max="6893" width="37.6640625" style="2" customWidth="1"/>
    <col min="6894" max="6894" width="14.33203125" style="2" customWidth="1"/>
    <col min="6895" max="6895" width="10.33203125" style="2" customWidth="1"/>
    <col min="6896" max="6896" width="12.33203125" style="2" customWidth="1"/>
    <col min="6897" max="6897" width="14.5546875" style="2" customWidth="1"/>
    <col min="6898" max="6898" width="9.33203125" style="2" customWidth="1"/>
    <col min="6899" max="6899" width="8.88671875" style="2"/>
    <col min="6900" max="6900" width="9.33203125" style="2" customWidth="1"/>
    <col min="6901" max="7146" width="8.88671875" style="2"/>
    <col min="7147" max="7147" width="5.33203125" style="2" customWidth="1"/>
    <col min="7148" max="7148" width="10.44140625" style="2" customWidth="1"/>
    <col min="7149" max="7149" width="37.6640625" style="2" customWidth="1"/>
    <col min="7150" max="7150" width="14.33203125" style="2" customWidth="1"/>
    <col min="7151" max="7151" width="10.33203125" style="2" customWidth="1"/>
    <col min="7152" max="7152" width="12.33203125" style="2" customWidth="1"/>
    <col min="7153" max="7153" width="14.5546875" style="2" customWidth="1"/>
    <col min="7154" max="7154" width="9.33203125" style="2" customWidth="1"/>
    <col min="7155" max="7155" width="8.88671875" style="2"/>
    <col min="7156" max="7156" width="9.33203125" style="2" customWidth="1"/>
    <col min="7157" max="7402" width="8.88671875" style="2"/>
    <col min="7403" max="7403" width="5.33203125" style="2" customWidth="1"/>
    <col min="7404" max="7404" width="10.44140625" style="2" customWidth="1"/>
    <col min="7405" max="7405" width="37.6640625" style="2" customWidth="1"/>
    <col min="7406" max="7406" width="14.33203125" style="2" customWidth="1"/>
    <col min="7407" max="7407" width="10.33203125" style="2" customWidth="1"/>
    <col min="7408" max="7408" width="12.33203125" style="2" customWidth="1"/>
    <col min="7409" max="7409" width="14.5546875" style="2" customWidth="1"/>
    <col min="7410" max="7410" width="9.33203125" style="2" customWidth="1"/>
    <col min="7411" max="7411" width="8.88671875" style="2"/>
    <col min="7412" max="7412" width="9.33203125" style="2" customWidth="1"/>
    <col min="7413" max="7658" width="8.88671875" style="2"/>
    <col min="7659" max="7659" width="5.33203125" style="2" customWidth="1"/>
    <col min="7660" max="7660" width="10.44140625" style="2" customWidth="1"/>
    <col min="7661" max="7661" width="37.6640625" style="2" customWidth="1"/>
    <col min="7662" max="7662" width="14.33203125" style="2" customWidth="1"/>
    <col min="7663" max="7663" width="10.33203125" style="2" customWidth="1"/>
    <col min="7664" max="7664" width="12.33203125" style="2" customWidth="1"/>
    <col min="7665" max="7665" width="14.5546875" style="2" customWidth="1"/>
    <col min="7666" max="7666" width="9.33203125" style="2" customWidth="1"/>
    <col min="7667" max="7667" width="8.88671875" style="2"/>
    <col min="7668" max="7668" width="9.33203125" style="2" customWidth="1"/>
    <col min="7669" max="7914" width="8.88671875" style="2"/>
    <col min="7915" max="7915" width="5.33203125" style="2" customWidth="1"/>
    <col min="7916" max="7916" width="10.44140625" style="2" customWidth="1"/>
    <col min="7917" max="7917" width="37.6640625" style="2" customWidth="1"/>
    <col min="7918" max="7918" width="14.33203125" style="2" customWidth="1"/>
    <col min="7919" max="7919" width="10.33203125" style="2" customWidth="1"/>
    <col min="7920" max="7920" width="12.33203125" style="2" customWidth="1"/>
    <col min="7921" max="7921" width="14.5546875" style="2" customWidth="1"/>
    <col min="7922" max="7922" width="9.33203125" style="2" customWidth="1"/>
    <col min="7923" max="7923" width="8.88671875" style="2"/>
    <col min="7924" max="7924" width="9.33203125" style="2" customWidth="1"/>
    <col min="7925" max="8170" width="8.88671875" style="2"/>
    <col min="8171" max="8171" width="5.33203125" style="2" customWidth="1"/>
    <col min="8172" max="8172" width="10.44140625" style="2" customWidth="1"/>
    <col min="8173" max="8173" width="37.6640625" style="2" customWidth="1"/>
    <col min="8174" max="8174" width="14.33203125" style="2" customWidth="1"/>
    <col min="8175" max="8175" width="10.33203125" style="2" customWidth="1"/>
    <col min="8176" max="8176" width="12.33203125" style="2" customWidth="1"/>
    <col min="8177" max="8177" width="14.5546875" style="2" customWidth="1"/>
    <col min="8178" max="8178" width="9.33203125" style="2" customWidth="1"/>
    <col min="8179" max="8179" width="8.88671875" style="2"/>
    <col min="8180" max="8180" width="9.33203125" style="2" customWidth="1"/>
    <col min="8181" max="8426" width="8.88671875" style="2"/>
    <col min="8427" max="8427" width="5.33203125" style="2" customWidth="1"/>
    <col min="8428" max="8428" width="10.44140625" style="2" customWidth="1"/>
    <col min="8429" max="8429" width="37.6640625" style="2" customWidth="1"/>
    <col min="8430" max="8430" width="14.33203125" style="2" customWidth="1"/>
    <col min="8431" max="8431" width="10.33203125" style="2" customWidth="1"/>
    <col min="8432" max="8432" width="12.33203125" style="2" customWidth="1"/>
    <col min="8433" max="8433" width="14.5546875" style="2" customWidth="1"/>
    <col min="8434" max="8434" width="9.33203125" style="2" customWidth="1"/>
    <col min="8435" max="8435" width="8.88671875" style="2"/>
    <col min="8436" max="8436" width="9.33203125" style="2" customWidth="1"/>
    <col min="8437" max="8682" width="8.88671875" style="2"/>
    <col min="8683" max="8683" width="5.33203125" style="2" customWidth="1"/>
    <col min="8684" max="8684" width="10.44140625" style="2" customWidth="1"/>
    <col min="8685" max="8685" width="37.6640625" style="2" customWidth="1"/>
    <col min="8686" max="8686" width="14.33203125" style="2" customWidth="1"/>
    <col min="8687" max="8687" width="10.33203125" style="2" customWidth="1"/>
    <col min="8688" max="8688" width="12.33203125" style="2" customWidth="1"/>
    <col min="8689" max="8689" width="14.5546875" style="2" customWidth="1"/>
    <col min="8690" max="8690" width="9.33203125" style="2" customWidth="1"/>
    <col min="8691" max="8691" width="8.88671875" style="2"/>
    <col min="8692" max="8692" width="9.33203125" style="2" customWidth="1"/>
    <col min="8693" max="8938" width="8.88671875" style="2"/>
    <col min="8939" max="8939" width="5.33203125" style="2" customWidth="1"/>
    <col min="8940" max="8940" width="10.44140625" style="2" customWidth="1"/>
    <col min="8941" max="8941" width="37.6640625" style="2" customWidth="1"/>
    <col min="8942" max="8942" width="14.33203125" style="2" customWidth="1"/>
    <col min="8943" max="8943" width="10.33203125" style="2" customWidth="1"/>
    <col min="8944" max="8944" width="12.33203125" style="2" customWidth="1"/>
    <col min="8945" max="8945" width="14.5546875" style="2" customWidth="1"/>
    <col min="8946" max="8946" width="9.33203125" style="2" customWidth="1"/>
    <col min="8947" max="8947" width="8.88671875" style="2"/>
    <col min="8948" max="8948" width="9.33203125" style="2" customWidth="1"/>
    <col min="8949" max="9194" width="8.88671875" style="2"/>
    <col min="9195" max="9195" width="5.33203125" style="2" customWidth="1"/>
    <col min="9196" max="9196" width="10.44140625" style="2" customWidth="1"/>
    <col min="9197" max="9197" width="37.6640625" style="2" customWidth="1"/>
    <col min="9198" max="9198" width="14.33203125" style="2" customWidth="1"/>
    <col min="9199" max="9199" width="10.33203125" style="2" customWidth="1"/>
    <col min="9200" max="9200" width="12.33203125" style="2" customWidth="1"/>
    <col min="9201" max="9201" width="14.5546875" style="2" customWidth="1"/>
    <col min="9202" max="9202" width="9.33203125" style="2" customWidth="1"/>
    <col min="9203" max="9203" width="8.88671875" style="2"/>
    <col min="9204" max="9204" width="9.33203125" style="2" customWidth="1"/>
    <col min="9205" max="9450" width="8.88671875" style="2"/>
    <col min="9451" max="9451" width="5.33203125" style="2" customWidth="1"/>
    <col min="9452" max="9452" width="10.44140625" style="2" customWidth="1"/>
    <col min="9453" max="9453" width="37.6640625" style="2" customWidth="1"/>
    <col min="9454" max="9454" width="14.33203125" style="2" customWidth="1"/>
    <col min="9455" max="9455" width="10.33203125" style="2" customWidth="1"/>
    <col min="9456" max="9456" width="12.33203125" style="2" customWidth="1"/>
    <col min="9457" max="9457" width="14.5546875" style="2" customWidth="1"/>
    <col min="9458" max="9458" width="9.33203125" style="2" customWidth="1"/>
    <col min="9459" max="9459" width="8.88671875" style="2"/>
    <col min="9460" max="9460" width="9.33203125" style="2" customWidth="1"/>
    <col min="9461" max="9706" width="8.88671875" style="2"/>
    <col min="9707" max="9707" width="5.33203125" style="2" customWidth="1"/>
    <col min="9708" max="9708" width="10.44140625" style="2" customWidth="1"/>
    <col min="9709" max="9709" width="37.6640625" style="2" customWidth="1"/>
    <col min="9710" max="9710" width="14.33203125" style="2" customWidth="1"/>
    <col min="9711" max="9711" width="10.33203125" style="2" customWidth="1"/>
    <col min="9712" max="9712" width="12.33203125" style="2" customWidth="1"/>
    <col min="9713" max="9713" width="14.5546875" style="2" customWidth="1"/>
    <col min="9714" max="9714" width="9.33203125" style="2" customWidth="1"/>
    <col min="9715" max="9715" width="8.88671875" style="2"/>
    <col min="9716" max="9716" width="9.33203125" style="2" customWidth="1"/>
    <col min="9717" max="9962" width="8.88671875" style="2"/>
    <col min="9963" max="9963" width="5.33203125" style="2" customWidth="1"/>
    <col min="9964" max="9964" width="10.44140625" style="2" customWidth="1"/>
    <col min="9965" max="9965" width="37.6640625" style="2" customWidth="1"/>
    <col min="9966" max="9966" width="14.33203125" style="2" customWidth="1"/>
    <col min="9967" max="9967" width="10.33203125" style="2" customWidth="1"/>
    <col min="9968" max="9968" width="12.33203125" style="2" customWidth="1"/>
    <col min="9969" max="9969" width="14.5546875" style="2" customWidth="1"/>
    <col min="9970" max="9970" width="9.33203125" style="2" customWidth="1"/>
    <col min="9971" max="9971" width="8.88671875" style="2"/>
    <col min="9972" max="9972" width="9.33203125" style="2" customWidth="1"/>
    <col min="9973" max="10218" width="8.88671875" style="2"/>
    <col min="10219" max="10219" width="5.33203125" style="2" customWidth="1"/>
    <col min="10220" max="10220" width="10.44140625" style="2" customWidth="1"/>
    <col min="10221" max="10221" width="37.6640625" style="2" customWidth="1"/>
    <col min="10222" max="10222" width="14.33203125" style="2" customWidth="1"/>
    <col min="10223" max="10223" width="10.33203125" style="2" customWidth="1"/>
    <col min="10224" max="10224" width="12.33203125" style="2" customWidth="1"/>
    <col min="10225" max="10225" width="14.5546875" style="2" customWidth="1"/>
    <col min="10226" max="10226" width="9.33203125" style="2" customWidth="1"/>
    <col min="10227" max="10227" width="8.88671875" style="2"/>
    <col min="10228" max="10228" width="9.33203125" style="2" customWidth="1"/>
    <col min="10229" max="10474" width="8.88671875" style="2"/>
    <col min="10475" max="10475" width="5.33203125" style="2" customWidth="1"/>
    <col min="10476" max="10476" width="10.44140625" style="2" customWidth="1"/>
    <col min="10477" max="10477" width="37.6640625" style="2" customWidth="1"/>
    <col min="10478" max="10478" width="14.33203125" style="2" customWidth="1"/>
    <col min="10479" max="10479" width="10.33203125" style="2" customWidth="1"/>
    <col min="10480" max="10480" width="12.33203125" style="2" customWidth="1"/>
    <col min="10481" max="10481" width="14.5546875" style="2" customWidth="1"/>
    <col min="10482" max="10482" width="9.33203125" style="2" customWidth="1"/>
    <col min="10483" max="10483" width="8.88671875" style="2"/>
    <col min="10484" max="10484" width="9.33203125" style="2" customWidth="1"/>
    <col min="10485" max="10730" width="8.88671875" style="2"/>
    <col min="10731" max="10731" width="5.33203125" style="2" customWidth="1"/>
    <col min="10732" max="10732" width="10.44140625" style="2" customWidth="1"/>
    <col min="10733" max="10733" width="37.6640625" style="2" customWidth="1"/>
    <col min="10734" max="10734" width="14.33203125" style="2" customWidth="1"/>
    <col min="10735" max="10735" width="10.33203125" style="2" customWidth="1"/>
    <col min="10736" max="10736" width="12.33203125" style="2" customWidth="1"/>
    <col min="10737" max="10737" width="14.5546875" style="2" customWidth="1"/>
    <col min="10738" max="10738" width="9.33203125" style="2" customWidth="1"/>
    <col min="10739" max="10739" width="8.88671875" style="2"/>
    <col min="10740" max="10740" width="9.33203125" style="2" customWidth="1"/>
    <col min="10741" max="10986" width="8.88671875" style="2"/>
    <col min="10987" max="10987" width="5.33203125" style="2" customWidth="1"/>
    <col min="10988" max="10988" width="10.44140625" style="2" customWidth="1"/>
    <col min="10989" max="10989" width="37.6640625" style="2" customWidth="1"/>
    <col min="10990" max="10990" width="14.33203125" style="2" customWidth="1"/>
    <col min="10991" max="10991" width="10.33203125" style="2" customWidth="1"/>
    <col min="10992" max="10992" width="12.33203125" style="2" customWidth="1"/>
    <col min="10993" max="10993" width="14.5546875" style="2" customWidth="1"/>
    <col min="10994" max="10994" width="9.33203125" style="2" customWidth="1"/>
    <col min="10995" max="10995" width="8.88671875" style="2"/>
    <col min="10996" max="10996" width="9.33203125" style="2" customWidth="1"/>
    <col min="10997" max="11242" width="8.88671875" style="2"/>
    <col min="11243" max="11243" width="5.33203125" style="2" customWidth="1"/>
    <col min="11244" max="11244" width="10.44140625" style="2" customWidth="1"/>
    <col min="11245" max="11245" width="37.6640625" style="2" customWidth="1"/>
    <col min="11246" max="11246" width="14.33203125" style="2" customWidth="1"/>
    <col min="11247" max="11247" width="10.33203125" style="2" customWidth="1"/>
    <col min="11248" max="11248" width="12.33203125" style="2" customWidth="1"/>
    <col min="11249" max="11249" width="14.5546875" style="2" customWidth="1"/>
    <col min="11250" max="11250" width="9.33203125" style="2" customWidth="1"/>
    <col min="11251" max="11251" width="8.88671875" style="2"/>
    <col min="11252" max="11252" width="9.33203125" style="2" customWidth="1"/>
    <col min="11253" max="11498" width="8.88671875" style="2"/>
    <col min="11499" max="11499" width="5.33203125" style="2" customWidth="1"/>
    <col min="11500" max="11500" width="10.44140625" style="2" customWidth="1"/>
    <col min="11501" max="11501" width="37.6640625" style="2" customWidth="1"/>
    <col min="11502" max="11502" width="14.33203125" style="2" customWidth="1"/>
    <col min="11503" max="11503" width="10.33203125" style="2" customWidth="1"/>
    <col min="11504" max="11504" width="12.33203125" style="2" customWidth="1"/>
    <col min="11505" max="11505" width="14.5546875" style="2" customWidth="1"/>
    <col min="11506" max="11506" width="9.33203125" style="2" customWidth="1"/>
    <col min="11507" max="11507" width="8.88671875" style="2"/>
    <col min="11508" max="11508" width="9.33203125" style="2" customWidth="1"/>
    <col min="11509" max="11754" width="8.88671875" style="2"/>
    <col min="11755" max="11755" width="5.33203125" style="2" customWidth="1"/>
    <col min="11756" max="11756" width="10.44140625" style="2" customWidth="1"/>
    <col min="11757" max="11757" width="37.6640625" style="2" customWidth="1"/>
    <col min="11758" max="11758" width="14.33203125" style="2" customWidth="1"/>
    <col min="11759" max="11759" width="10.33203125" style="2" customWidth="1"/>
    <col min="11760" max="11760" width="12.33203125" style="2" customWidth="1"/>
    <col min="11761" max="11761" width="14.5546875" style="2" customWidth="1"/>
    <col min="11762" max="11762" width="9.33203125" style="2" customWidth="1"/>
    <col min="11763" max="11763" width="8.88671875" style="2"/>
    <col min="11764" max="11764" width="9.33203125" style="2" customWidth="1"/>
    <col min="11765" max="12010" width="8.88671875" style="2"/>
    <col min="12011" max="12011" width="5.33203125" style="2" customWidth="1"/>
    <col min="12012" max="12012" width="10.44140625" style="2" customWidth="1"/>
    <col min="12013" max="12013" width="37.6640625" style="2" customWidth="1"/>
    <col min="12014" max="12014" width="14.33203125" style="2" customWidth="1"/>
    <col min="12015" max="12015" width="10.33203125" style="2" customWidth="1"/>
    <col min="12016" max="12016" width="12.33203125" style="2" customWidth="1"/>
    <col min="12017" max="12017" width="14.5546875" style="2" customWidth="1"/>
    <col min="12018" max="12018" width="9.33203125" style="2" customWidth="1"/>
    <col min="12019" max="12019" width="8.88671875" style="2"/>
    <col min="12020" max="12020" width="9.33203125" style="2" customWidth="1"/>
    <col min="12021" max="12266" width="8.88671875" style="2"/>
    <col min="12267" max="12267" width="5.33203125" style="2" customWidth="1"/>
    <col min="12268" max="12268" width="10.44140625" style="2" customWidth="1"/>
    <col min="12269" max="12269" width="37.6640625" style="2" customWidth="1"/>
    <col min="12270" max="12270" width="14.33203125" style="2" customWidth="1"/>
    <col min="12271" max="12271" width="10.33203125" style="2" customWidth="1"/>
    <col min="12272" max="12272" width="12.33203125" style="2" customWidth="1"/>
    <col min="12273" max="12273" width="14.5546875" style="2" customWidth="1"/>
    <col min="12274" max="12274" width="9.33203125" style="2" customWidth="1"/>
    <col min="12275" max="12275" width="8.88671875" style="2"/>
    <col min="12276" max="12276" width="9.33203125" style="2" customWidth="1"/>
    <col min="12277" max="12522" width="8.88671875" style="2"/>
    <col min="12523" max="12523" width="5.33203125" style="2" customWidth="1"/>
    <col min="12524" max="12524" width="10.44140625" style="2" customWidth="1"/>
    <col min="12525" max="12525" width="37.6640625" style="2" customWidth="1"/>
    <col min="12526" max="12526" width="14.33203125" style="2" customWidth="1"/>
    <col min="12527" max="12527" width="10.33203125" style="2" customWidth="1"/>
    <col min="12528" max="12528" width="12.33203125" style="2" customWidth="1"/>
    <col min="12529" max="12529" width="14.5546875" style="2" customWidth="1"/>
    <col min="12530" max="12530" width="9.33203125" style="2" customWidth="1"/>
    <col min="12531" max="12531" width="8.88671875" style="2"/>
    <col min="12532" max="12532" width="9.33203125" style="2" customWidth="1"/>
    <col min="12533" max="12778" width="8.88671875" style="2"/>
    <col min="12779" max="12779" width="5.33203125" style="2" customWidth="1"/>
    <col min="12780" max="12780" width="10.44140625" style="2" customWidth="1"/>
    <col min="12781" max="12781" width="37.6640625" style="2" customWidth="1"/>
    <col min="12782" max="12782" width="14.33203125" style="2" customWidth="1"/>
    <col min="12783" max="12783" width="10.33203125" style="2" customWidth="1"/>
    <col min="12784" max="12784" width="12.33203125" style="2" customWidth="1"/>
    <col min="12785" max="12785" width="14.5546875" style="2" customWidth="1"/>
    <col min="12786" max="12786" width="9.33203125" style="2" customWidth="1"/>
    <col min="12787" max="12787" width="8.88671875" style="2"/>
    <col min="12788" max="12788" width="9.33203125" style="2" customWidth="1"/>
    <col min="12789" max="13034" width="8.88671875" style="2"/>
    <col min="13035" max="13035" width="5.33203125" style="2" customWidth="1"/>
    <col min="13036" max="13036" width="10.44140625" style="2" customWidth="1"/>
    <col min="13037" max="13037" width="37.6640625" style="2" customWidth="1"/>
    <col min="13038" max="13038" width="14.33203125" style="2" customWidth="1"/>
    <col min="13039" max="13039" width="10.33203125" style="2" customWidth="1"/>
    <col min="13040" max="13040" width="12.33203125" style="2" customWidth="1"/>
    <col min="13041" max="13041" width="14.5546875" style="2" customWidth="1"/>
    <col min="13042" max="13042" width="9.33203125" style="2" customWidth="1"/>
    <col min="13043" max="13043" width="8.88671875" style="2"/>
    <col min="13044" max="13044" width="9.33203125" style="2" customWidth="1"/>
    <col min="13045" max="13290" width="8.88671875" style="2"/>
    <col min="13291" max="13291" width="5.33203125" style="2" customWidth="1"/>
    <col min="13292" max="13292" width="10.44140625" style="2" customWidth="1"/>
    <col min="13293" max="13293" width="37.6640625" style="2" customWidth="1"/>
    <col min="13294" max="13294" width="14.33203125" style="2" customWidth="1"/>
    <col min="13295" max="13295" width="10.33203125" style="2" customWidth="1"/>
    <col min="13296" max="13296" width="12.33203125" style="2" customWidth="1"/>
    <col min="13297" max="13297" width="14.5546875" style="2" customWidth="1"/>
    <col min="13298" max="13298" width="9.33203125" style="2" customWidth="1"/>
    <col min="13299" max="13299" width="8.88671875" style="2"/>
    <col min="13300" max="13300" width="9.33203125" style="2" customWidth="1"/>
    <col min="13301" max="13546" width="8.88671875" style="2"/>
    <col min="13547" max="13547" width="5.33203125" style="2" customWidth="1"/>
    <col min="13548" max="13548" width="10.44140625" style="2" customWidth="1"/>
    <col min="13549" max="13549" width="37.6640625" style="2" customWidth="1"/>
    <col min="13550" max="13550" width="14.33203125" style="2" customWidth="1"/>
    <col min="13551" max="13551" width="10.33203125" style="2" customWidth="1"/>
    <col min="13552" max="13552" width="12.33203125" style="2" customWidth="1"/>
    <col min="13553" max="13553" width="14.5546875" style="2" customWidth="1"/>
    <col min="13554" max="13554" width="9.33203125" style="2" customWidth="1"/>
    <col min="13555" max="13555" width="8.88671875" style="2"/>
    <col min="13556" max="13556" width="9.33203125" style="2" customWidth="1"/>
    <col min="13557" max="13802" width="8.88671875" style="2"/>
    <col min="13803" max="13803" width="5.33203125" style="2" customWidth="1"/>
    <col min="13804" max="13804" width="10.44140625" style="2" customWidth="1"/>
    <col min="13805" max="13805" width="37.6640625" style="2" customWidth="1"/>
    <col min="13806" max="13806" width="14.33203125" style="2" customWidth="1"/>
    <col min="13807" max="13807" width="10.33203125" style="2" customWidth="1"/>
    <col min="13808" max="13808" width="12.33203125" style="2" customWidth="1"/>
    <col min="13809" max="13809" width="14.5546875" style="2" customWidth="1"/>
    <col min="13810" max="13810" width="9.33203125" style="2" customWidth="1"/>
    <col min="13811" max="13811" width="8.88671875" style="2"/>
    <col min="13812" max="13812" width="9.33203125" style="2" customWidth="1"/>
    <col min="13813" max="14058" width="8.88671875" style="2"/>
    <col min="14059" max="14059" width="5.33203125" style="2" customWidth="1"/>
    <col min="14060" max="14060" width="10.44140625" style="2" customWidth="1"/>
    <col min="14061" max="14061" width="37.6640625" style="2" customWidth="1"/>
    <col min="14062" max="14062" width="14.33203125" style="2" customWidth="1"/>
    <col min="14063" max="14063" width="10.33203125" style="2" customWidth="1"/>
    <col min="14064" max="14064" width="12.33203125" style="2" customWidth="1"/>
    <col min="14065" max="14065" width="14.5546875" style="2" customWidth="1"/>
    <col min="14066" max="14066" width="9.33203125" style="2" customWidth="1"/>
    <col min="14067" max="14067" width="8.88671875" style="2"/>
    <col min="14068" max="14068" width="9.33203125" style="2" customWidth="1"/>
    <col min="14069" max="14314" width="8.88671875" style="2"/>
    <col min="14315" max="14315" width="5.33203125" style="2" customWidth="1"/>
    <col min="14316" max="14316" width="10.44140625" style="2" customWidth="1"/>
    <col min="14317" max="14317" width="37.6640625" style="2" customWidth="1"/>
    <col min="14318" max="14318" width="14.33203125" style="2" customWidth="1"/>
    <col min="14319" max="14319" width="10.33203125" style="2" customWidth="1"/>
    <col min="14320" max="14320" width="12.33203125" style="2" customWidth="1"/>
    <col min="14321" max="14321" width="14.5546875" style="2" customWidth="1"/>
    <col min="14322" max="14322" width="9.33203125" style="2" customWidth="1"/>
    <col min="14323" max="14323" width="8.88671875" style="2"/>
    <col min="14324" max="14324" width="9.33203125" style="2" customWidth="1"/>
    <col min="14325" max="14570" width="8.88671875" style="2"/>
    <col min="14571" max="14571" width="5.33203125" style="2" customWidth="1"/>
    <col min="14572" max="14572" width="10.44140625" style="2" customWidth="1"/>
    <col min="14573" max="14573" width="37.6640625" style="2" customWidth="1"/>
    <col min="14574" max="14574" width="14.33203125" style="2" customWidth="1"/>
    <col min="14575" max="14575" width="10.33203125" style="2" customWidth="1"/>
    <col min="14576" max="14576" width="12.33203125" style="2" customWidth="1"/>
    <col min="14577" max="14577" width="14.5546875" style="2" customWidth="1"/>
    <col min="14578" max="14578" width="9.33203125" style="2" customWidth="1"/>
    <col min="14579" max="14579" width="8.88671875" style="2"/>
    <col min="14580" max="14580" width="9.33203125" style="2" customWidth="1"/>
    <col min="14581" max="14826" width="8.88671875" style="2"/>
    <col min="14827" max="14827" width="5.33203125" style="2" customWidth="1"/>
    <col min="14828" max="14828" width="10.44140625" style="2" customWidth="1"/>
    <col min="14829" max="14829" width="37.6640625" style="2" customWidth="1"/>
    <col min="14830" max="14830" width="14.33203125" style="2" customWidth="1"/>
    <col min="14831" max="14831" width="10.33203125" style="2" customWidth="1"/>
    <col min="14832" max="14832" width="12.33203125" style="2" customWidth="1"/>
    <col min="14833" max="14833" width="14.5546875" style="2" customWidth="1"/>
    <col min="14834" max="14834" width="9.33203125" style="2" customWidth="1"/>
    <col min="14835" max="14835" width="8.88671875" style="2"/>
    <col min="14836" max="14836" width="9.33203125" style="2" customWidth="1"/>
    <col min="14837" max="15082" width="8.88671875" style="2"/>
    <col min="15083" max="15083" width="5.33203125" style="2" customWidth="1"/>
    <col min="15084" max="15084" width="10.44140625" style="2" customWidth="1"/>
    <col min="15085" max="15085" width="37.6640625" style="2" customWidth="1"/>
    <col min="15086" max="15086" width="14.33203125" style="2" customWidth="1"/>
    <col min="15087" max="15087" width="10.33203125" style="2" customWidth="1"/>
    <col min="15088" max="15088" width="12.33203125" style="2" customWidth="1"/>
    <col min="15089" max="15089" width="14.5546875" style="2" customWidth="1"/>
    <col min="15090" max="15090" width="9.33203125" style="2" customWidth="1"/>
    <col min="15091" max="15091" width="8.88671875" style="2"/>
    <col min="15092" max="15092" width="9.33203125" style="2" customWidth="1"/>
    <col min="15093" max="15338" width="8.88671875" style="2"/>
    <col min="15339" max="15339" width="5.33203125" style="2" customWidth="1"/>
    <col min="15340" max="15340" width="10.44140625" style="2" customWidth="1"/>
    <col min="15341" max="15341" width="37.6640625" style="2" customWidth="1"/>
    <col min="15342" max="15342" width="14.33203125" style="2" customWidth="1"/>
    <col min="15343" max="15343" width="10.33203125" style="2" customWidth="1"/>
    <col min="15344" max="15344" width="12.33203125" style="2" customWidth="1"/>
    <col min="15345" max="15345" width="14.5546875" style="2" customWidth="1"/>
    <col min="15346" max="15346" width="9.33203125" style="2" customWidth="1"/>
    <col min="15347" max="15347" width="8.88671875" style="2"/>
    <col min="15348" max="15348" width="9.33203125" style="2" customWidth="1"/>
    <col min="15349" max="15594" width="8.88671875" style="2"/>
    <col min="15595" max="15595" width="5.33203125" style="2" customWidth="1"/>
    <col min="15596" max="15596" width="10.44140625" style="2" customWidth="1"/>
    <col min="15597" max="15597" width="37.6640625" style="2" customWidth="1"/>
    <col min="15598" max="15598" width="14.33203125" style="2" customWidth="1"/>
    <col min="15599" max="15599" width="10.33203125" style="2" customWidth="1"/>
    <col min="15600" max="15600" width="12.33203125" style="2" customWidth="1"/>
    <col min="15601" max="15601" width="14.5546875" style="2" customWidth="1"/>
    <col min="15602" max="15602" width="9.33203125" style="2" customWidth="1"/>
    <col min="15603" max="15603" width="8.88671875" style="2"/>
    <col min="15604" max="15604" width="9.33203125" style="2" customWidth="1"/>
    <col min="15605" max="15850" width="8.88671875" style="2"/>
    <col min="15851" max="15851" width="5.33203125" style="2" customWidth="1"/>
    <col min="15852" max="15852" width="10.44140625" style="2" customWidth="1"/>
    <col min="15853" max="15853" width="37.6640625" style="2" customWidth="1"/>
    <col min="15854" max="15854" width="14.33203125" style="2" customWidth="1"/>
    <col min="15855" max="15855" width="10.33203125" style="2" customWidth="1"/>
    <col min="15856" max="15856" width="12.33203125" style="2" customWidth="1"/>
    <col min="15857" max="15857" width="14.5546875" style="2" customWidth="1"/>
    <col min="15858" max="15858" width="9.33203125" style="2" customWidth="1"/>
    <col min="15859" max="15859" width="8.88671875" style="2"/>
    <col min="15860" max="15860" width="9.33203125" style="2" customWidth="1"/>
    <col min="15861" max="16106" width="8.88671875" style="2"/>
    <col min="16107" max="16107" width="5.33203125" style="2" customWidth="1"/>
    <col min="16108" max="16108" width="10.44140625" style="2" customWidth="1"/>
    <col min="16109" max="16109" width="37.6640625" style="2" customWidth="1"/>
    <col min="16110" max="16110" width="14.33203125" style="2" customWidth="1"/>
    <col min="16111" max="16111" width="10.33203125" style="2" customWidth="1"/>
    <col min="16112" max="16112" width="12.33203125" style="2" customWidth="1"/>
    <col min="16113" max="16113" width="14.5546875" style="2" customWidth="1"/>
    <col min="16114" max="16114" width="9.33203125" style="2" customWidth="1"/>
    <col min="16115" max="16115" width="8.88671875" style="2"/>
    <col min="16116" max="16116" width="9.33203125" style="2" customWidth="1"/>
    <col min="16117" max="16375" width="8.88671875" style="2"/>
    <col min="16376" max="16384" width="8.88671875" style="2" customWidth="1"/>
  </cols>
  <sheetData>
    <row r="1" spans="1:7" s="1" customFormat="1" ht="25.8">
      <c r="A1" s="68" t="s">
        <v>296</v>
      </c>
      <c r="B1" s="68"/>
      <c r="C1" s="68"/>
      <c r="D1" s="68"/>
      <c r="E1" s="68"/>
      <c r="F1" s="68"/>
      <c r="G1" s="68"/>
    </row>
    <row r="2" spans="1:7" s="1" customFormat="1" ht="25.8">
      <c r="A2" s="68" t="s">
        <v>297</v>
      </c>
      <c r="B2" s="68"/>
      <c r="C2" s="68"/>
      <c r="D2" s="68"/>
      <c r="E2" s="68"/>
      <c r="F2" s="68"/>
      <c r="G2" s="68"/>
    </row>
    <row r="3" spans="1:7" ht="62.25" customHeight="1">
      <c r="A3" s="69" t="s">
        <v>417</v>
      </c>
      <c r="B3" s="69"/>
      <c r="C3" s="69"/>
      <c r="D3" s="69"/>
      <c r="E3" s="69"/>
      <c r="F3" s="69"/>
      <c r="G3" s="69"/>
    </row>
    <row r="4" spans="1:7" ht="30.75" customHeight="1">
      <c r="A4" s="70" t="s">
        <v>0</v>
      </c>
      <c r="B4" s="70"/>
      <c r="C4" s="3">
        <f>G250</f>
        <v>26072496</v>
      </c>
      <c r="D4" s="71"/>
      <c r="E4" s="71"/>
      <c r="F4" s="71"/>
      <c r="G4" s="71"/>
    </row>
    <row r="5" spans="1:7" ht="27.75" customHeight="1">
      <c r="A5" s="70" t="s">
        <v>418</v>
      </c>
      <c r="B5" s="70"/>
      <c r="C5" s="3">
        <v>521500</v>
      </c>
      <c r="D5" s="71"/>
      <c r="E5" s="71"/>
      <c r="F5" s="71"/>
      <c r="G5" s="71"/>
    </row>
    <row r="6" spans="1:7" ht="31.2">
      <c r="A6" s="4" t="s">
        <v>1</v>
      </c>
      <c r="B6" s="4" t="s">
        <v>2</v>
      </c>
      <c r="C6" s="4" t="s">
        <v>3</v>
      </c>
      <c r="D6" s="5" t="s">
        <v>4</v>
      </c>
      <c r="E6" s="4" t="s">
        <v>5</v>
      </c>
      <c r="F6" s="4" t="s">
        <v>6</v>
      </c>
      <c r="G6" s="6" t="s">
        <v>7</v>
      </c>
    </row>
    <row r="7" spans="1:7" ht="66.75" customHeight="1">
      <c r="A7" s="7">
        <v>1</v>
      </c>
      <c r="B7" s="8" t="s">
        <v>8</v>
      </c>
      <c r="C7" s="9" t="s">
        <v>9</v>
      </c>
      <c r="D7" s="10">
        <f>937.79+13.42</f>
        <v>951.20999999999992</v>
      </c>
      <c r="E7" s="11" t="s">
        <v>305</v>
      </c>
      <c r="F7" s="10">
        <v>314.89999999999998</v>
      </c>
      <c r="G7" s="12">
        <f>ROUND(D7*F7,0)</f>
        <v>299536</v>
      </c>
    </row>
    <row r="8" spans="1:7" ht="31.2">
      <c r="A8" s="7">
        <v>2</v>
      </c>
      <c r="B8" s="8" t="s">
        <v>307</v>
      </c>
      <c r="C8" s="9" t="s">
        <v>10</v>
      </c>
      <c r="D8" s="10">
        <v>215.62</v>
      </c>
      <c r="E8" s="11" t="s">
        <v>305</v>
      </c>
      <c r="F8" s="10">
        <v>218.5</v>
      </c>
      <c r="G8" s="12">
        <f t="shared" ref="G8:G71" si="0">ROUND(D8*F8,0)</f>
        <v>47113</v>
      </c>
    </row>
    <row r="9" spans="1:7" ht="53.25" customHeight="1">
      <c r="A9" s="7">
        <v>3</v>
      </c>
      <c r="B9" s="8">
        <v>2.2599999999999998</v>
      </c>
      <c r="C9" s="9" t="s">
        <v>11</v>
      </c>
      <c r="D9" s="10">
        <v>562.91999999999996</v>
      </c>
      <c r="E9" s="11" t="s">
        <v>305</v>
      </c>
      <c r="F9" s="10">
        <v>123.9</v>
      </c>
      <c r="G9" s="12">
        <f t="shared" si="0"/>
        <v>69746</v>
      </c>
    </row>
    <row r="10" spans="1:7" ht="62.4">
      <c r="A10" s="7">
        <v>4</v>
      </c>
      <c r="B10" s="8" t="s">
        <v>12</v>
      </c>
      <c r="C10" s="9" t="s">
        <v>13</v>
      </c>
      <c r="D10" s="10">
        <v>104.67</v>
      </c>
      <c r="E10" s="11" t="s">
        <v>305</v>
      </c>
      <c r="F10" s="10">
        <v>3998.1</v>
      </c>
      <c r="G10" s="12">
        <f t="shared" si="0"/>
        <v>418481</v>
      </c>
    </row>
    <row r="11" spans="1:7" ht="46.8">
      <c r="A11" s="7">
        <v>5</v>
      </c>
      <c r="B11" s="8">
        <v>4.12</v>
      </c>
      <c r="C11" s="9" t="s">
        <v>14</v>
      </c>
      <c r="D11" s="10">
        <v>573</v>
      </c>
      <c r="E11" s="11" t="s">
        <v>15</v>
      </c>
      <c r="F11" s="10">
        <v>57.16</v>
      </c>
      <c r="G11" s="12">
        <f t="shared" si="0"/>
        <v>32753</v>
      </c>
    </row>
    <row r="12" spans="1:7" ht="31.2">
      <c r="A12" s="7">
        <v>6</v>
      </c>
      <c r="B12" s="8">
        <v>5.9</v>
      </c>
      <c r="C12" s="9" t="s">
        <v>16</v>
      </c>
      <c r="D12" s="10"/>
      <c r="E12" s="11"/>
      <c r="F12" s="10"/>
      <c r="G12" s="12"/>
    </row>
    <row r="13" spans="1:7" ht="17.399999999999999">
      <c r="A13" s="7"/>
      <c r="B13" s="8" t="s">
        <v>17</v>
      </c>
      <c r="C13" s="9" t="s">
        <v>18</v>
      </c>
      <c r="D13" s="10">
        <v>269.56</v>
      </c>
      <c r="E13" s="11" t="s">
        <v>306</v>
      </c>
      <c r="F13" s="10">
        <v>211.6</v>
      </c>
      <c r="G13" s="12">
        <f t="shared" si="0"/>
        <v>57039</v>
      </c>
    </row>
    <row r="14" spans="1:7" ht="17.399999999999999">
      <c r="A14" s="7"/>
      <c r="B14" s="8" t="s">
        <v>19</v>
      </c>
      <c r="C14" s="9" t="s">
        <v>20</v>
      </c>
      <c r="D14" s="10">
        <v>718</v>
      </c>
      <c r="E14" s="11" t="s">
        <v>306</v>
      </c>
      <c r="F14" s="10">
        <v>437.5</v>
      </c>
      <c r="G14" s="12">
        <f t="shared" si="0"/>
        <v>314125</v>
      </c>
    </row>
    <row r="15" spans="1:7" ht="17.399999999999999">
      <c r="A15" s="7"/>
      <c r="B15" s="8" t="s">
        <v>21</v>
      </c>
      <c r="C15" s="9" t="s">
        <v>22</v>
      </c>
      <c r="D15" s="10">
        <v>899</v>
      </c>
      <c r="E15" s="11" t="s">
        <v>306</v>
      </c>
      <c r="F15" s="10">
        <v>404.7</v>
      </c>
      <c r="G15" s="12">
        <f t="shared" si="0"/>
        <v>363825</v>
      </c>
    </row>
    <row r="16" spans="1:7" ht="17.399999999999999">
      <c r="A16" s="7"/>
      <c r="B16" s="8" t="s">
        <v>23</v>
      </c>
      <c r="C16" s="9" t="s">
        <v>24</v>
      </c>
      <c r="D16" s="10">
        <v>653</v>
      </c>
      <c r="E16" s="11" t="s">
        <v>306</v>
      </c>
      <c r="F16" s="10">
        <v>494.4</v>
      </c>
      <c r="G16" s="12">
        <f t="shared" si="0"/>
        <v>322843</v>
      </c>
    </row>
    <row r="17" spans="1:7" ht="17.399999999999999">
      <c r="A17" s="7"/>
      <c r="B17" s="8" t="s">
        <v>25</v>
      </c>
      <c r="C17" s="9" t="s">
        <v>26</v>
      </c>
      <c r="D17" s="10">
        <v>8.64</v>
      </c>
      <c r="E17" s="11" t="s">
        <v>306</v>
      </c>
      <c r="F17" s="10">
        <v>439.9</v>
      </c>
      <c r="G17" s="12">
        <f t="shared" si="0"/>
        <v>3801</v>
      </c>
    </row>
    <row r="18" spans="1:7" ht="26.25" customHeight="1">
      <c r="A18" s="7"/>
      <c r="B18" s="8" t="s">
        <v>27</v>
      </c>
      <c r="C18" s="9" t="s">
        <v>28</v>
      </c>
      <c r="D18" s="10">
        <v>23</v>
      </c>
      <c r="E18" s="11" t="s">
        <v>306</v>
      </c>
      <c r="F18" s="10">
        <v>646.70000000000005</v>
      </c>
      <c r="G18" s="12">
        <f t="shared" si="0"/>
        <v>14874</v>
      </c>
    </row>
    <row r="19" spans="1:7" ht="17.399999999999999">
      <c r="A19" s="7"/>
      <c r="B19" s="8" t="s">
        <v>29</v>
      </c>
      <c r="C19" s="9" t="s">
        <v>30</v>
      </c>
      <c r="D19" s="10">
        <v>24.6</v>
      </c>
      <c r="E19" s="11" t="s">
        <v>306</v>
      </c>
      <c r="F19" s="10">
        <v>550.9</v>
      </c>
      <c r="G19" s="12">
        <f>ROUND(D19*F19,0)</f>
        <v>13552</v>
      </c>
    </row>
    <row r="20" spans="1:7" ht="15.6">
      <c r="A20" s="7"/>
      <c r="B20" s="8" t="s">
        <v>31</v>
      </c>
      <c r="C20" s="9" t="s">
        <v>32</v>
      </c>
      <c r="D20" s="10">
        <v>221</v>
      </c>
      <c r="E20" s="11" t="s">
        <v>33</v>
      </c>
      <c r="F20" s="10">
        <v>130.19999999999999</v>
      </c>
      <c r="G20" s="12">
        <f t="shared" si="0"/>
        <v>28774</v>
      </c>
    </row>
    <row r="21" spans="1:7" ht="31.2">
      <c r="A21" s="7">
        <v>7</v>
      </c>
      <c r="B21" s="8">
        <v>5.22</v>
      </c>
      <c r="C21" s="9" t="s">
        <v>34</v>
      </c>
      <c r="D21" s="10"/>
      <c r="E21" s="11"/>
      <c r="F21" s="10"/>
      <c r="G21" s="12"/>
    </row>
    <row r="22" spans="1:7" ht="15.6">
      <c r="A22" s="7"/>
      <c r="B22" s="8" t="s">
        <v>35</v>
      </c>
      <c r="C22" s="9" t="s">
        <v>36</v>
      </c>
      <c r="D22" s="10">
        <v>27705.06</v>
      </c>
      <c r="E22" s="11" t="s">
        <v>37</v>
      </c>
      <c r="F22" s="10">
        <v>94.5</v>
      </c>
      <c r="G22" s="12">
        <f t="shared" si="0"/>
        <v>2618128</v>
      </c>
    </row>
    <row r="23" spans="1:7" ht="15.6">
      <c r="A23" s="7"/>
      <c r="B23" s="8" t="s">
        <v>38</v>
      </c>
      <c r="C23" s="9" t="s">
        <v>39</v>
      </c>
      <c r="D23" s="10">
        <v>3617.16</v>
      </c>
      <c r="E23" s="11" t="s">
        <v>37</v>
      </c>
      <c r="F23" s="10">
        <v>92.6</v>
      </c>
      <c r="G23" s="12">
        <f t="shared" si="0"/>
        <v>334949</v>
      </c>
    </row>
    <row r="24" spans="1:7" ht="15.6">
      <c r="A24" s="7"/>
      <c r="B24" s="8" t="s">
        <v>40</v>
      </c>
      <c r="C24" s="9" t="s">
        <v>41</v>
      </c>
      <c r="D24" s="10">
        <v>6926.26</v>
      </c>
      <c r="E24" s="11" t="s">
        <v>37</v>
      </c>
      <c r="F24" s="10">
        <v>90.8</v>
      </c>
      <c r="G24" s="12">
        <f t="shared" si="0"/>
        <v>628904</v>
      </c>
    </row>
    <row r="25" spans="1:7" ht="15.6">
      <c r="A25" s="7"/>
      <c r="B25" s="8" t="s">
        <v>42</v>
      </c>
      <c r="C25" s="9" t="s">
        <v>43</v>
      </c>
      <c r="D25" s="10">
        <v>17315.66</v>
      </c>
      <c r="E25" s="11" t="s">
        <v>37</v>
      </c>
      <c r="F25" s="10">
        <v>91.7</v>
      </c>
      <c r="G25" s="12">
        <f t="shared" si="0"/>
        <v>1587846</v>
      </c>
    </row>
    <row r="26" spans="1:7" ht="15.6">
      <c r="A26" s="7"/>
      <c r="B26" s="8" t="s">
        <v>44</v>
      </c>
      <c r="C26" s="9" t="s">
        <v>45</v>
      </c>
      <c r="D26" s="10">
        <v>10664.54</v>
      </c>
      <c r="E26" s="11" t="s">
        <v>37</v>
      </c>
      <c r="F26" s="10">
        <v>91.7</v>
      </c>
      <c r="G26" s="12">
        <f t="shared" si="0"/>
        <v>977938</v>
      </c>
    </row>
    <row r="27" spans="1:7" ht="15.6">
      <c r="A27" s="7"/>
      <c r="B27" s="8" t="s">
        <v>46</v>
      </c>
      <c r="C27" s="9" t="s">
        <v>47</v>
      </c>
      <c r="D27" s="10">
        <v>3187.97</v>
      </c>
      <c r="E27" s="11" t="s">
        <v>37</v>
      </c>
      <c r="F27" s="10">
        <v>91.7</v>
      </c>
      <c r="G27" s="12">
        <f t="shared" si="0"/>
        <v>292337</v>
      </c>
    </row>
    <row r="28" spans="1:7" ht="242.25" customHeight="1">
      <c r="A28" s="7">
        <v>8</v>
      </c>
      <c r="B28" s="8">
        <v>5.33</v>
      </c>
      <c r="C28" s="9" t="s">
        <v>48</v>
      </c>
      <c r="D28" s="10"/>
      <c r="E28" s="11"/>
      <c r="F28" s="10"/>
      <c r="G28" s="12"/>
    </row>
    <row r="29" spans="1:7" ht="21" customHeight="1">
      <c r="A29" s="7"/>
      <c r="B29" s="8" t="s">
        <v>49</v>
      </c>
      <c r="C29" s="9" t="s">
        <v>50</v>
      </c>
      <c r="D29" s="10">
        <v>285.77</v>
      </c>
      <c r="E29" s="11" t="s">
        <v>305</v>
      </c>
      <c r="F29" s="10">
        <v>5063.3999999999996</v>
      </c>
      <c r="G29" s="12">
        <f t="shared" si="0"/>
        <v>1446968</v>
      </c>
    </row>
    <row r="30" spans="1:7" ht="19.5" customHeight="1">
      <c r="A30" s="7"/>
      <c r="B30" s="8" t="s">
        <v>51</v>
      </c>
      <c r="C30" s="9" t="s">
        <v>50</v>
      </c>
      <c r="D30" s="10">
        <v>229.5</v>
      </c>
      <c r="E30" s="11" t="s">
        <v>305</v>
      </c>
      <c r="F30" s="10">
        <v>5863.2</v>
      </c>
      <c r="G30" s="12">
        <f t="shared" si="0"/>
        <v>1345604</v>
      </c>
    </row>
    <row r="31" spans="1:7" ht="37.5" customHeight="1">
      <c r="A31" s="7">
        <v>9</v>
      </c>
      <c r="B31" s="8" t="s">
        <v>52</v>
      </c>
      <c r="C31" s="9" t="s">
        <v>53</v>
      </c>
      <c r="D31" s="10"/>
      <c r="E31" s="11"/>
      <c r="F31" s="10"/>
      <c r="G31" s="12"/>
    </row>
    <row r="32" spans="1:7" ht="17.399999999999999">
      <c r="A32" s="7"/>
      <c r="B32" s="8" t="s">
        <v>54</v>
      </c>
      <c r="C32" s="9" t="s">
        <v>55</v>
      </c>
      <c r="D32" s="10">
        <v>301</v>
      </c>
      <c r="E32" s="11" t="s">
        <v>305</v>
      </c>
      <c r="F32" s="10">
        <v>4923</v>
      </c>
      <c r="G32" s="12">
        <f t="shared" si="0"/>
        <v>1481823</v>
      </c>
    </row>
    <row r="33" spans="1:7" ht="52.5" customHeight="1">
      <c r="A33" s="7"/>
      <c r="B33" s="8" t="s">
        <v>56</v>
      </c>
      <c r="C33" s="9" t="s">
        <v>57</v>
      </c>
      <c r="D33" s="10">
        <v>95.76</v>
      </c>
      <c r="E33" s="11" t="s">
        <v>305</v>
      </c>
      <c r="F33" s="10">
        <v>5116.3</v>
      </c>
      <c r="G33" s="12">
        <f t="shared" si="0"/>
        <v>489937</v>
      </c>
    </row>
    <row r="34" spans="1:7" ht="33.75" customHeight="1">
      <c r="A34" s="7">
        <v>10</v>
      </c>
      <c r="B34" s="8" t="s">
        <v>58</v>
      </c>
      <c r="C34" s="9" t="s">
        <v>59</v>
      </c>
      <c r="D34" s="10">
        <v>301</v>
      </c>
      <c r="E34" s="11" t="s">
        <v>305</v>
      </c>
      <c r="F34" s="10">
        <v>842.2</v>
      </c>
      <c r="G34" s="12">
        <f t="shared" si="0"/>
        <v>253502</v>
      </c>
    </row>
    <row r="35" spans="1:7" ht="99.75" customHeight="1">
      <c r="A35" s="7">
        <v>11</v>
      </c>
      <c r="B35" s="8" t="s">
        <v>60</v>
      </c>
      <c r="C35" s="9" t="s">
        <v>61</v>
      </c>
      <c r="D35" s="10">
        <v>80</v>
      </c>
      <c r="E35" s="11" t="s">
        <v>306</v>
      </c>
      <c r="F35" s="10">
        <v>1775.3</v>
      </c>
      <c r="G35" s="12">
        <f t="shared" si="0"/>
        <v>142024</v>
      </c>
    </row>
    <row r="36" spans="1:7" ht="65.25" customHeight="1">
      <c r="A36" s="7">
        <v>12</v>
      </c>
      <c r="B36" s="8" t="s">
        <v>62</v>
      </c>
      <c r="C36" s="9" t="s">
        <v>63</v>
      </c>
      <c r="D36" s="10"/>
      <c r="E36" s="11"/>
      <c r="F36" s="10"/>
      <c r="G36" s="12"/>
    </row>
    <row r="37" spans="1:7" ht="15.6">
      <c r="A37" s="7" t="s">
        <v>64</v>
      </c>
      <c r="B37" s="8" t="s">
        <v>65</v>
      </c>
      <c r="C37" s="9" t="s">
        <v>66</v>
      </c>
      <c r="D37" s="10">
        <v>33</v>
      </c>
      <c r="E37" s="11" t="s">
        <v>67</v>
      </c>
      <c r="F37" s="10">
        <v>235.5</v>
      </c>
      <c r="G37" s="12">
        <f t="shared" si="0"/>
        <v>7772</v>
      </c>
    </row>
    <row r="38" spans="1:7" ht="15.6">
      <c r="A38" s="7" t="s">
        <v>68</v>
      </c>
      <c r="B38" s="8" t="s">
        <v>69</v>
      </c>
      <c r="C38" s="9" t="s">
        <v>70</v>
      </c>
      <c r="D38" s="10">
        <v>2</v>
      </c>
      <c r="E38" s="11" t="s">
        <v>67</v>
      </c>
      <c r="F38" s="10">
        <v>210.1</v>
      </c>
      <c r="G38" s="12">
        <f t="shared" si="0"/>
        <v>420</v>
      </c>
    </row>
    <row r="39" spans="1:7" ht="69" customHeight="1">
      <c r="A39" s="7">
        <v>13</v>
      </c>
      <c r="B39" s="8" t="s">
        <v>71</v>
      </c>
      <c r="C39" s="9" t="s">
        <v>72</v>
      </c>
      <c r="D39" s="10"/>
      <c r="E39" s="11"/>
      <c r="F39" s="10"/>
      <c r="G39" s="12"/>
    </row>
    <row r="40" spans="1:7" ht="15.6">
      <c r="A40" s="7" t="s">
        <v>64</v>
      </c>
      <c r="B40" s="8" t="s">
        <v>73</v>
      </c>
      <c r="C40" s="9" t="s">
        <v>74</v>
      </c>
      <c r="D40" s="10">
        <v>66</v>
      </c>
      <c r="E40" s="11" t="s">
        <v>67</v>
      </c>
      <c r="F40" s="10">
        <v>111.4</v>
      </c>
      <c r="G40" s="12">
        <f t="shared" si="0"/>
        <v>7352</v>
      </c>
    </row>
    <row r="41" spans="1:7" ht="15.6">
      <c r="A41" s="7" t="s">
        <v>68</v>
      </c>
      <c r="B41" s="8" t="s">
        <v>75</v>
      </c>
      <c r="C41" s="9" t="s">
        <v>76</v>
      </c>
      <c r="D41" s="10">
        <v>4</v>
      </c>
      <c r="E41" s="11" t="s">
        <v>67</v>
      </c>
      <c r="F41" s="10">
        <v>71.599999999999994</v>
      </c>
      <c r="G41" s="12">
        <f t="shared" si="0"/>
        <v>286</v>
      </c>
    </row>
    <row r="42" spans="1:7" ht="67.5" customHeight="1">
      <c r="A42" s="7">
        <v>14</v>
      </c>
      <c r="B42" s="8">
        <v>9.98</v>
      </c>
      <c r="C42" s="9" t="s">
        <v>77</v>
      </c>
      <c r="D42" s="10">
        <v>35</v>
      </c>
      <c r="E42" s="11" t="s">
        <v>67</v>
      </c>
      <c r="F42" s="10">
        <v>78.400000000000006</v>
      </c>
      <c r="G42" s="12">
        <f t="shared" si="0"/>
        <v>2744</v>
      </c>
    </row>
    <row r="43" spans="1:7" ht="69.75" customHeight="1">
      <c r="A43" s="7">
        <v>15</v>
      </c>
      <c r="B43" s="13" t="s">
        <v>78</v>
      </c>
      <c r="C43" s="9" t="s">
        <v>79</v>
      </c>
      <c r="D43" s="10">
        <v>70</v>
      </c>
      <c r="E43" s="11" t="s">
        <v>67</v>
      </c>
      <c r="F43" s="10">
        <v>57.1</v>
      </c>
      <c r="G43" s="12">
        <f t="shared" si="0"/>
        <v>3997</v>
      </c>
    </row>
    <row r="44" spans="1:7" ht="69" customHeight="1">
      <c r="A44" s="7">
        <v>16</v>
      </c>
      <c r="B44" s="13" t="s">
        <v>80</v>
      </c>
      <c r="C44" s="9" t="s">
        <v>81</v>
      </c>
      <c r="D44" s="10">
        <v>35</v>
      </c>
      <c r="E44" s="11" t="s">
        <v>67</v>
      </c>
      <c r="F44" s="10">
        <v>60.8</v>
      </c>
      <c r="G44" s="12">
        <f t="shared" si="0"/>
        <v>2128</v>
      </c>
    </row>
    <row r="45" spans="1:7" ht="54.75" customHeight="1">
      <c r="A45" s="7">
        <v>17</v>
      </c>
      <c r="B45" s="14">
        <v>9.23</v>
      </c>
      <c r="C45" s="9" t="s">
        <v>82</v>
      </c>
      <c r="D45" s="10">
        <v>80</v>
      </c>
      <c r="E45" s="11" t="s">
        <v>306</v>
      </c>
      <c r="F45" s="10">
        <v>401.4</v>
      </c>
      <c r="G45" s="12">
        <f t="shared" si="0"/>
        <v>32112</v>
      </c>
    </row>
    <row r="46" spans="1:7" ht="55.5" customHeight="1">
      <c r="A46" s="7">
        <v>18</v>
      </c>
      <c r="B46" s="14" t="s">
        <v>83</v>
      </c>
      <c r="C46" s="9" t="s">
        <v>84</v>
      </c>
      <c r="D46" s="10">
        <v>151</v>
      </c>
      <c r="E46" s="11" t="s">
        <v>33</v>
      </c>
      <c r="F46" s="10">
        <v>184.6</v>
      </c>
      <c r="G46" s="12">
        <f t="shared" si="0"/>
        <v>27875</v>
      </c>
    </row>
    <row r="47" spans="1:7" ht="178.5" customHeight="1">
      <c r="A47" s="7">
        <v>19</v>
      </c>
      <c r="B47" s="8" t="s">
        <v>85</v>
      </c>
      <c r="C47" s="9" t="s">
        <v>86</v>
      </c>
      <c r="D47" s="10">
        <v>88.4</v>
      </c>
      <c r="E47" s="11" t="s">
        <v>306</v>
      </c>
      <c r="F47" s="10">
        <v>3038.9</v>
      </c>
      <c r="G47" s="12">
        <f t="shared" si="0"/>
        <v>268639</v>
      </c>
    </row>
    <row r="48" spans="1:7" ht="180.75" customHeight="1">
      <c r="A48" s="7">
        <v>20</v>
      </c>
      <c r="B48" s="8" t="s">
        <v>87</v>
      </c>
      <c r="C48" s="9" t="s">
        <v>88</v>
      </c>
      <c r="D48" s="10">
        <v>151</v>
      </c>
      <c r="E48" s="11" t="s">
        <v>33</v>
      </c>
      <c r="F48" s="10">
        <v>432.6</v>
      </c>
      <c r="G48" s="12">
        <f t="shared" si="0"/>
        <v>65323</v>
      </c>
    </row>
    <row r="49" spans="1:7" ht="109.2">
      <c r="A49" s="8">
        <v>21</v>
      </c>
      <c r="B49" s="8">
        <v>10.18</v>
      </c>
      <c r="C49" s="9" t="s">
        <v>89</v>
      </c>
      <c r="D49" s="10">
        <v>70</v>
      </c>
      <c r="E49" s="11" t="s">
        <v>67</v>
      </c>
      <c r="F49" s="10">
        <v>165.4</v>
      </c>
      <c r="G49" s="12">
        <f t="shared" si="0"/>
        <v>11578</v>
      </c>
    </row>
    <row r="50" spans="1:7" ht="69" customHeight="1">
      <c r="A50" s="8">
        <v>22</v>
      </c>
      <c r="B50" s="8" t="s">
        <v>90</v>
      </c>
      <c r="C50" s="9" t="s">
        <v>91</v>
      </c>
      <c r="D50" s="10">
        <v>951</v>
      </c>
      <c r="E50" s="11" t="s">
        <v>37</v>
      </c>
      <c r="F50" s="10">
        <v>114.6</v>
      </c>
      <c r="G50" s="12">
        <f t="shared" si="0"/>
        <v>108985</v>
      </c>
    </row>
    <row r="51" spans="1:7" ht="71.25" customHeight="1">
      <c r="A51" s="8">
        <v>23</v>
      </c>
      <c r="B51" s="8" t="s">
        <v>92</v>
      </c>
      <c r="C51" s="9" t="s">
        <v>93</v>
      </c>
      <c r="D51" s="10">
        <v>1552</v>
      </c>
      <c r="E51" s="11" t="s">
        <v>37</v>
      </c>
      <c r="F51" s="10">
        <v>144.5</v>
      </c>
      <c r="G51" s="12">
        <f t="shared" si="0"/>
        <v>224264</v>
      </c>
    </row>
    <row r="52" spans="1:7" ht="46.8">
      <c r="A52" s="8">
        <v>24</v>
      </c>
      <c r="B52" s="8" t="s">
        <v>94</v>
      </c>
      <c r="C52" s="9" t="s">
        <v>95</v>
      </c>
      <c r="D52" s="10">
        <v>181</v>
      </c>
      <c r="E52" s="11" t="s">
        <v>37</v>
      </c>
      <c r="F52" s="10">
        <v>121.9</v>
      </c>
      <c r="G52" s="12">
        <f t="shared" si="0"/>
        <v>22064</v>
      </c>
    </row>
    <row r="53" spans="1:7" ht="84.75" customHeight="1">
      <c r="A53" s="7">
        <v>25</v>
      </c>
      <c r="B53" s="8">
        <v>10.3</v>
      </c>
      <c r="C53" s="9" t="s">
        <v>96</v>
      </c>
      <c r="D53" s="10">
        <v>29.12</v>
      </c>
      <c r="E53" s="11" t="s">
        <v>306</v>
      </c>
      <c r="F53" s="10">
        <v>6303.4</v>
      </c>
      <c r="G53" s="12">
        <f t="shared" si="0"/>
        <v>183555</v>
      </c>
    </row>
    <row r="54" spans="1:7" ht="56.25" customHeight="1">
      <c r="A54" s="7">
        <v>26</v>
      </c>
      <c r="B54" s="8">
        <v>11.72</v>
      </c>
      <c r="C54" s="9" t="s">
        <v>97</v>
      </c>
      <c r="D54" s="10">
        <v>1241</v>
      </c>
      <c r="E54" s="11" t="s">
        <v>306</v>
      </c>
      <c r="F54" s="10">
        <v>283.3</v>
      </c>
      <c r="G54" s="12">
        <f t="shared" si="0"/>
        <v>351575</v>
      </c>
    </row>
    <row r="55" spans="1:7" ht="57" customHeight="1">
      <c r="A55" s="7">
        <v>27</v>
      </c>
      <c r="B55" s="8">
        <v>11.73</v>
      </c>
      <c r="C55" s="9" t="s">
        <v>98</v>
      </c>
      <c r="D55" s="10">
        <v>140</v>
      </c>
      <c r="E55" s="11" t="s">
        <v>306</v>
      </c>
      <c r="F55" s="10">
        <v>444.8</v>
      </c>
      <c r="G55" s="12">
        <f t="shared" si="0"/>
        <v>62272</v>
      </c>
    </row>
    <row r="56" spans="1:7" ht="102.75" customHeight="1">
      <c r="A56" s="7">
        <v>28</v>
      </c>
      <c r="B56" s="8" t="s">
        <v>99</v>
      </c>
      <c r="C56" s="9" t="s">
        <v>100</v>
      </c>
      <c r="D56" s="10">
        <v>358.34</v>
      </c>
      <c r="E56" s="11" t="s">
        <v>306</v>
      </c>
      <c r="F56" s="10">
        <v>1638.8</v>
      </c>
      <c r="G56" s="12">
        <f t="shared" si="0"/>
        <v>587248</v>
      </c>
    </row>
    <row r="57" spans="1:7" ht="111.75" customHeight="1">
      <c r="A57" s="7">
        <v>29</v>
      </c>
      <c r="B57" s="8" t="s">
        <v>101</v>
      </c>
      <c r="C57" s="9" t="s">
        <v>102</v>
      </c>
      <c r="D57" s="10">
        <v>26.37</v>
      </c>
      <c r="E57" s="11" t="s">
        <v>306</v>
      </c>
      <c r="F57" s="10">
        <v>1191.8</v>
      </c>
      <c r="G57" s="12">
        <f t="shared" si="0"/>
        <v>31428</v>
      </c>
    </row>
    <row r="58" spans="1:7" ht="81.75" customHeight="1">
      <c r="A58" s="7">
        <v>30</v>
      </c>
      <c r="B58" s="8" t="s">
        <v>103</v>
      </c>
      <c r="C58" s="9" t="s">
        <v>104</v>
      </c>
      <c r="D58" s="10">
        <v>486.67</v>
      </c>
      <c r="E58" s="11" t="s">
        <v>306</v>
      </c>
      <c r="F58" s="10">
        <v>1252.7</v>
      </c>
      <c r="G58" s="12">
        <f t="shared" si="0"/>
        <v>609652</v>
      </c>
    </row>
    <row r="59" spans="1:7" ht="84" customHeight="1">
      <c r="A59" s="7">
        <v>31</v>
      </c>
      <c r="B59" s="8">
        <v>11.27</v>
      </c>
      <c r="C59" s="9" t="s">
        <v>105</v>
      </c>
      <c r="D59" s="10">
        <v>24.19</v>
      </c>
      <c r="E59" s="11" t="s">
        <v>306</v>
      </c>
      <c r="F59" s="10">
        <v>1334.9</v>
      </c>
      <c r="G59" s="12">
        <f t="shared" si="0"/>
        <v>32291</v>
      </c>
    </row>
    <row r="60" spans="1:7" ht="98.25" customHeight="1">
      <c r="A60" s="7">
        <v>32</v>
      </c>
      <c r="B60" s="8">
        <v>11.37</v>
      </c>
      <c r="C60" s="9" t="s">
        <v>106</v>
      </c>
      <c r="D60" s="10">
        <v>31.72</v>
      </c>
      <c r="E60" s="11" t="s">
        <v>306</v>
      </c>
      <c r="F60" s="10">
        <v>686.8</v>
      </c>
      <c r="G60" s="12">
        <f t="shared" si="0"/>
        <v>21785</v>
      </c>
    </row>
    <row r="61" spans="1:7" ht="128.25" customHeight="1">
      <c r="A61" s="7">
        <v>33</v>
      </c>
      <c r="B61" s="8">
        <v>11.36</v>
      </c>
      <c r="C61" s="9" t="s">
        <v>107</v>
      </c>
      <c r="D61" s="10">
        <v>104.3</v>
      </c>
      <c r="E61" s="11" t="s">
        <v>306</v>
      </c>
      <c r="F61" s="10">
        <v>795</v>
      </c>
      <c r="G61" s="12">
        <f t="shared" si="0"/>
        <v>82919</v>
      </c>
    </row>
    <row r="62" spans="1:7" ht="99" customHeight="1">
      <c r="A62" s="7">
        <v>34</v>
      </c>
      <c r="B62" s="8" t="s">
        <v>108</v>
      </c>
      <c r="C62" s="9" t="s">
        <v>109</v>
      </c>
      <c r="D62" s="10">
        <v>31.03</v>
      </c>
      <c r="E62" s="11" t="s">
        <v>306</v>
      </c>
      <c r="F62" s="10">
        <v>953.1</v>
      </c>
      <c r="G62" s="12">
        <f t="shared" si="0"/>
        <v>29575</v>
      </c>
    </row>
    <row r="63" spans="1:7" ht="35.25" customHeight="1">
      <c r="A63" s="7">
        <v>35</v>
      </c>
      <c r="B63" s="8" t="s">
        <v>110</v>
      </c>
      <c r="C63" s="9" t="s">
        <v>111</v>
      </c>
      <c r="D63" s="10">
        <v>1394</v>
      </c>
      <c r="E63" s="11" t="s">
        <v>306</v>
      </c>
      <c r="F63" s="10">
        <v>141.5</v>
      </c>
      <c r="G63" s="12">
        <f t="shared" si="0"/>
        <v>197251</v>
      </c>
    </row>
    <row r="64" spans="1:7" ht="35.25" customHeight="1">
      <c r="A64" s="7">
        <v>36</v>
      </c>
      <c r="B64" s="8" t="s">
        <v>112</v>
      </c>
      <c r="C64" s="9" t="s">
        <v>113</v>
      </c>
      <c r="D64" s="10">
        <v>168.66</v>
      </c>
      <c r="E64" s="11" t="s">
        <v>306</v>
      </c>
      <c r="F64" s="10">
        <v>203.6</v>
      </c>
      <c r="G64" s="12">
        <f t="shared" si="0"/>
        <v>34339</v>
      </c>
    </row>
    <row r="65" spans="1:7" ht="38.25" customHeight="1">
      <c r="A65" s="7">
        <v>37</v>
      </c>
      <c r="B65" s="8" t="s">
        <v>114</v>
      </c>
      <c r="C65" s="9" t="s">
        <v>115</v>
      </c>
      <c r="D65" s="10">
        <v>1679</v>
      </c>
      <c r="E65" s="11" t="s">
        <v>306</v>
      </c>
      <c r="F65" s="10">
        <v>162.80000000000001</v>
      </c>
      <c r="G65" s="12">
        <f t="shared" si="0"/>
        <v>273341</v>
      </c>
    </row>
    <row r="66" spans="1:7" ht="17.399999999999999">
      <c r="A66" s="7">
        <v>38</v>
      </c>
      <c r="B66" s="8" t="s">
        <v>116</v>
      </c>
      <c r="C66" s="9" t="s">
        <v>117</v>
      </c>
      <c r="D66" s="10">
        <v>663.49</v>
      </c>
      <c r="E66" s="11" t="s">
        <v>306</v>
      </c>
      <c r="F66" s="10">
        <v>125.6</v>
      </c>
      <c r="G66" s="12">
        <f t="shared" si="0"/>
        <v>83334</v>
      </c>
    </row>
    <row r="67" spans="1:7" ht="54" customHeight="1">
      <c r="A67" s="7">
        <v>39</v>
      </c>
      <c r="B67" s="8" t="s">
        <v>118</v>
      </c>
      <c r="C67" s="9" t="s">
        <v>119</v>
      </c>
      <c r="D67" s="10">
        <v>3736.49</v>
      </c>
      <c r="E67" s="11" t="s">
        <v>306</v>
      </c>
      <c r="F67" s="10">
        <v>105.4</v>
      </c>
      <c r="G67" s="12">
        <f t="shared" si="0"/>
        <v>393826</v>
      </c>
    </row>
    <row r="68" spans="1:7" ht="55.5" customHeight="1">
      <c r="A68" s="7">
        <v>40</v>
      </c>
      <c r="B68" s="8" t="s">
        <v>120</v>
      </c>
      <c r="C68" s="9" t="s">
        <v>121</v>
      </c>
      <c r="D68" s="10">
        <v>2057.4899999999998</v>
      </c>
      <c r="E68" s="11" t="s">
        <v>306</v>
      </c>
      <c r="F68" s="10">
        <v>102.3</v>
      </c>
      <c r="G68" s="12">
        <f t="shared" si="0"/>
        <v>210481</v>
      </c>
    </row>
    <row r="69" spans="1:7" ht="37.5" customHeight="1">
      <c r="A69" s="7">
        <v>41</v>
      </c>
      <c r="B69" s="8" t="s">
        <v>122</v>
      </c>
      <c r="C69" s="9" t="s">
        <v>123</v>
      </c>
      <c r="D69" s="10">
        <v>149</v>
      </c>
      <c r="E69" s="11" t="s">
        <v>306</v>
      </c>
      <c r="F69" s="10">
        <v>39.700000000000003</v>
      </c>
      <c r="G69" s="12">
        <f t="shared" si="0"/>
        <v>5915</v>
      </c>
    </row>
    <row r="70" spans="1:7" ht="42.75" customHeight="1">
      <c r="A70" s="7">
        <v>42</v>
      </c>
      <c r="B70" s="8" t="s">
        <v>124</v>
      </c>
      <c r="C70" s="9" t="s">
        <v>125</v>
      </c>
      <c r="D70" s="10">
        <v>179</v>
      </c>
      <c r="E70" s="11" t="s">
        <v>306</v>
      </c>
      <c r="F70" s="10">
        <v>34.6</v>
      </c>
      <c r="G70" s="12">
        <f t="shared" si="0"/>
        <v>6193</v>
      </c>
    </row>
    <row r="71" spans="1:7" ht="34.5" customHeight="1">
      <c r="A71" s="7">
        <v>43</v>
      </c>
      <c r="B71" s="8" t="s">
        <v>126</v>
      </c>
      <c r="C71" s="9" t="s">
        <v>127</v>
      </c>
      <c r="D71" s="10">
        <v>328</v>
      </c>
      <c r="E71" s="11" t="s">
        <v>306</v>
      </c>
      <c r="F71" s="10">
        <v>84.5</v>
      </c>
      <c r="G71" s="12">
        <f t="shared" si="0"/>
        <v>27716</v>
      </c>
    </row>
    <row r="72" spans="1:7" ht="87" customHeight="1">
      <c r="A72" s="7">
        <v>44</v>
      </c>
      <c r="B72" s="8">
        <v>13.116</v>
      </c>
      <c r="C72" s="9" t="s">
        <v>128</v>
      </c>
      <c r="D72" s="10">
        <v>331</v>
      </c>
      <c r="E72" s="11" t="s">
        <v>33</v>
      </c>
      <c r="F72" s="10">
        <v>47.1</v>
      </c>
      <c r="G72" s="12">
        <f t="shared" ref="G72:G135" si="1">ROUND(D72*F72,0)</f>
        <v>15590</v>
      </c>
    </row>
    <row r="73" spans="1:7" ht="54" customHeight="1">
      <c r="A73" s="7">
        <v>45</v>
      </c>
      <c r="B73" s="8" t="s">
        <v>129</v>
      </c>
      <c r="C73" s="9" t="s">
        <v>130</v>
      </c>
      <c r="D73" s="10">
        <v>1679</v>
      </c>
      <c r="E73" s="11" t="s">
        <v>306</v>
      </c>
      <c r="F73" s="10">
        <v>137</v>
      </c>
      <c r="G73" s="12">
        <f t="shared" si="1"/>
        <v>230023</v>
      </c>
    </row>
    <row r="74" spans="1:7" ht="164.25" customHeight="1">
      <c r="A74" s="7">
        <v>46</v>
      </c>
      <c r="B74" s="8">
        <v>22.3</v>
      </c>
      <c r="C74" s="9" t="s">
        <v>131</v>
      </c>
      <c r="D74" s="10">
        <v>49</v>
      </c>
      <c r="E74" s="11" t="s">
        <v>306</v>
      </c>
      <c r="F74" s="10">
        <v>480.6</v>
      </c>
      <c r="G74" s="12">
        <f t="shared" si="1"/>
        <v>23549</v>
      </c>
    </row>
    <row r="75" spans="1:7" ht="46.5" customHeight="1">
      <c r="A75" s="7">
        <v>47</v>
      </c>
      <c r="B75" s="8" t="s">
        <v>132</v>
      </c>
      <c r="C75" s="9" t="s">
        <v>133</v>
      </c>
      <c r="D75" s="10">
        <v>8.24</v>
      </c>
      <c r="E75" s="11" t="s">
        <v>305</v>
      </c>
      <c r="F75" s="10">
        <v>3990.3</v>
      </c>
      <c r="G75" s="12">
        <f t="shared" si="1"/>
        <v>32880</v>
      </c>
    </row>
    <row r="76" spans="1:7" ht="81" customHeight="1">
      <c r="A76" s="7">
        <v>48</v>
      </c>
      <c r="B76" s="8">
        <v>4.17</v>
      </c>
      <c r="C76" s="9" t="s">
        <v>134</v>
      </c>
      <c r="D76" s="10">
        <v>111</v>
      </c>
      <c r="E76" s="11" t="s">
        <v>306</v>
      </c>
      <c r="F76" s="10">
        <v>436.6</v>
      </c>
      <c r="G76" s="12">
        <f t="shared" si="1"/>
        <v>48463</v>
      </c>
    </row>
    <row r="77" spans="1:7" ht="96" customHeight="1">
      <c r="A77" s="7">
        <v>49</v>
      </c>
      <c r="B77" s="8">
        <v>12.39</v>
      </c>
      <c r="C77" s="9" t="s">
        <v>135</v>
      </c>
      <c r="D77" s="10">
        <v>16</v>
      </c>
      <c r="E77" s="11" t="s">
        <v>67</v>
      </c>
      <c r="F77" s="10">
        <v>189.4</v>
      </c>
      <c r="G77" s="12">
        <f t="shared" si="1"/>
        <v>3030</v>
      </c>
    </row>
    <row r="78" spans="1:7" ht="115.5" customHeight="1">
      <c r="A78" s="7">
        <v>50</v>
      </c>
      <c r="B78" s="8" t="s">
        <v>136</v>
      </c>
      <c r="C78" s="9" t="s">
        <v>137</v>
      </c>
      <c r="D78" s="10">
        <v>165</v>
      </c>
      <c r="E78" s="11" t="s">
        <v>33</v>
      </c>
      <c r="F78" s="10">
        <v>39.9</v>
      </c>
      <c r="G78" s="12">
        <f t="shared" si="1"/>
        <v>6584</v>
      </c>
    </row>
    <row r="79" spans="1:7" ht="85.5" customHeight="1">
      <c r="A79" s="7">
        <v>51</v>
      </c>
      <c r="B79" s="8" t="s">
        <v>138</v>
      </c>
      <c r="C79" s="9" t="s">
        <v>139</v>
      </c>
      <c r="D79" s="10">
        <v>165</v>
      </c>
      <c r="E79" s="11" t="s">
        <v>33</v>
      </c>
      <c r="F79" s="10">
        <v>49.1</v>
      </c>
      <c r="G79" s="12">
        <f t="shared" si="1"/>
        <v>8102</v>
      </c>
    </row>
    <row r="80" spans="1:7" ht="114" customHeight="1">
      <c r="A80" s="7">
        <v>52</v>
      </c>
      <c r="B80" s="8" t="s">
        <v>140</v>
      </c>
      <c r="C80" s="9" t="s">
        <v>141</v>
      </c>
      <c r="D80" s="10">
        <v>591</v>
      </c>
      <c r="E80" s="11" t="s">
        <v>306</v>
      </c>
      <c r="F80" s="10">
        <v>241.2</v>
      </c>
      <c r="G80" s="12">
        <f t="shared" si="1"/>
        <v>142549</v>
      </c>
    </row>
    <row r="81" spans="1:7" ht="54.75" customHeight="1">
      <c r="A81" s="7">
        <v>53</v>
      </c>
      <c r="B81" s="8" t="s">
        <v>142</v>
      </c>
      <c r="C81" s="9" t="s">
        <v>143</v>
      </c>
      <c r="D81" s="15">
        <v>260.96499999999997</v>
      </c>
      <c r="E81" s="11" t="s">
        <v>144</v>
      </c>
      <c r="F81" s="10">
        <v>1355.4</v>
      </c>
      <c r="G81" s="12">
        <f>ROUND(D81*F81/100,0)</f>
        <v>3537</v>
      </c>
    </row>
    <row r="82" spans="1:7" ht="70.5" customHeight="1">
      <c r="A82" s="7">
        <v>54</v>
      </c>
      <c r="B82" s="8">
        <v>2.3199999999999998</v>
      </c>
      <c r="C82" s="9" t="s">
        <v>145</v>
      </c>
      <c r="D82" s="10">
        <v>260.96499999999997</v>
      </c>
      <c r="E82" s="11" t="s">
        <v>144</v>
      </c>
      <c r="F82" s="10">
        <v>697.4</v>
      </c>
      <c r="G82" s="12">
        <f>ROUND(D82*F82/100,0)</f>
        <v>1820</v>
      </c>
    </row>
    <row r="83" spans="1:7" ht="22.5" customHeight="1">
      <c r="A83" s="7">
        <v>55</v>
      </c>
      <c r="B83" s="8"/>
      <c r="C83" s="16" t="s">
        <v>146</v>
      </c>
      <c r="D83" s="10"/>
      <c r="E83" s="11"/>
      <c r="F83" s="10"/>
      <c r="G83" s="12"/>
    </row>
    <row r="84" spans="1:7" ht="15.6">
      <c r="A84" s="7"/>
      <c r="B84" s="8" t="s">
        <v>147</v>
      </c>
      <c r="C84" s="9" t="s">
        <v>148</v>
      </c>
      <c r="D84" s="10">
        <v>247413.5</v>
      </c>
      <c r="E84" s="11" t="s">
        <v>308</v>
      </c>
      <c r="F84" s="10">
        <v>940.97</v>
      </c>
      <c r="G84" s="12">
        <f>ROUND(D84*F84/1000,0)</f>
        <v>232809</v>
      </c>
    </row>
    <row r="85" spans="1:7" ht="17.399999999999999">
      <c r="A85" s="7"/>
      <c r="B85" s="8" t="s">
        <v>149</v>
      </c>
      <c r="C85" s="9" t="s">
        <v>150</v>
      </c>
      <c r="D85" s="10">
        <v>464.06</v>
      </c>
      <c r="E85" s="11" t="s">
        <v>305</v>
      </c>
      <c r="F85" s="10">
        <f>'[7]PSB AoC'!$E$250</f>
        <v>3867.49</v>
      </c>
      <c r="G85" s="12">
        <f t="shared" si="1"/>
        <v>1794747</v>
      </c>
    </row>
    <row r="86" spans="1:7" ht="17.399999999999999">
      <c r="A86" s="7"/>
      <c r="B86" s="8" t="s">
        <v>151</v>
      </c>
      <c r="C86" s="9" t="s">
        <v>152</v>
      </c>
      <c r="D86" s="10">
        <v>546.53</v>
      </c>
      <c r="E86" s="11" t="s">
        <v>305</v>
      </c>
      <c r="F86" s="10">
        <f>'[7]PSB AoC'!$E$252</f>
        <v>2205.9499999999998</v>
      </c>
      <c r="G86" s="12">
        <f t="shared" si="1"/>
        <v>1205618</v>
      </c>
    </row>
    <row r="87" spans="1:7" ht="17.399999999999999">
      <c r="A87" s="7"/>
      <c r="B87" s="8" t="s">
        <v>153</v>
      </c>
      <c r="C87" s="9" t="s">
        <v>154</v>
      </c>
      <c r="D87" s="10">
        <v>1949.49</v>
      </c>
      <c r="E87" s="11" t="s">
        <v>305</v>
      </c>
      <c r="F87" s="10">
        <f>'[7]PSB AoC'!$E$254</f>
        <v>310.43</v>
      </c>
      <c r="G87" s="12">
        <f t="shared" si="1"/>
        <v>605180</v>
      </c>
    </row>
    <row r="88" spans="1:7" ht="15.6">
      <c r="A88" s="7">
        <v>56</v>
      </c>
      <c r="B88" s="8"/>
      <c r="C88" s="16" t="s">
        <v>155</v>
      </c>
      <c r="D88" s="10"/>
      <c r="E88" s="11"/>
      <c r="F88" s="10"/>
      <c r="G88" s="12"/>
    </row>
    <row r="89" spans="1:7" ht="15.6">
      <c r="A89" s="7"/>
      <c r="B89" s="8" t="s">
        <v>147</v>
      </c>
      <c r="C89" s="9" t="s">
        <v>156</v>
      </c>
      <c r="D89" s="10">
        <v>7878</v>
      </c>
      <c r="E89" s="11" t="s">
        <v>157</v>
      </c>
      <c r="F89" s="10">
        <v>5.5</v>
      </c>
      <c r="G89" s="12">
        <f t="shared" si="1"/>
        <v>43329</v>
      </c>
    </row>
    <row r="90" spans="1:7" ht="15.6">
      <c r="A90" s="7"/>
      <c r="B90" s="8" t="s">
        <v>149</v>
      </c>
      <c r="C90" s="9" t="s">
        <v>148</v>
      </c>
      <c r="D90" s="10">
        <v>52481.9</v>
      </c>
      <c r="E90" s="11" t="s">
        <v>308</v>
      </c>
      <c r="F90" s="10">
        <v>362.63</v>
      </c>
      <c r="G90" s="12">
        <f>ROUND(D90*F90/1000,0)</f>
        <v>19032</v>
      </c>
    </row>
    <row r="91" spans="1:7" ht="42.75" customHeight="1">
      <c r="A91" s="7">
        <v>57</v>
      </c>
      <c r="B91" s="8">
        <v>2.2799999999999998</v>
      </c>
      <c r="C91" s="9" t="s">
        <v>158</v>
      </c>
      <c r="D91" s="15">
        <v>1924.5719999999999</v>
      </c>
      <c r="E91" s="11" t="s">
        <v>305</v>
      </c>
      <c r="F91" s="10">
        <v>287.3</v>
      </c>
      <c r="G91" s="12">
        <f t="shared" si="1"/>
        <v>552930</v>
      </c>
    </row>
    <row r="92" spans="1:7" ht="100.5" customHeight="1">
      <c r="A92" s="7">
        <v>58</v>
      </c>
      <c r="B92" s="8">
        <v>18.07</v>
      </c>
      <c r="C92" s="9" t="s">
        <v>159</v>
      </c>
      <c r="D92" s="15"/>
      <c r="E92" s="11"/>
      <c r="F92" s="10"/>
      <c r="G92" s="12"/>
    </row>
    <row r="93" spans="1:7" ht="15.6">
      <c r="A93" s="7" t="s">
        <v>64</v>
      </c>
      <c r="B93" s="8" t="s">
        <v>160</v>
      </c>
      <c r="C93" s="9" t="s">
        <v>161</v>
      </c>
      <c r="D93" s="10">
        <v>75</v>
      </c>
      <c r="E93" s="10" t="s">
        <v>33</v>
      </c>
      <c r="F93" s="10">
        <v>172</v>
      </c>
      <c r="G93" s="12">
        <f t="shared" si="1"/>
        <v>12900</v>
      </c>
    </row>
    <row r="94" spans="1:7" ht="15.6">
      <c r="A94" s="7" t="s">
        <v>68</v>
      </c>
      <c r="B94" s="8" t="s">
        <v>162</v>
      </c>
      <c r="C94" s="9" t="s">
        <v>163</v>
      </c>
      <c r="D94" s="10">
        <v>56</v>
      </c>
      <c r="E94" s="10" t="s">
        <v>33</v>
      </c>
      <c r="F94" s="10">
        <v>233.9</v>
      </c>
      <c r="G94" s="12">
        <f t="shared" si="1"/>
        <v>13098</v>
      </c>
    </row>
    <row r="95" spans="1:7" ht="15.6">
      <c r="A95" s="7" t="s">
        <v>164</v>
      </c>
      <c r="B95" s="8" t="s">
        <v>165</v>
      </c>
      <c r="C95" s="9" t="s">
        <v>166</v>
      </c>
      <c r="D95" s="10">
        <v>75</v>
      </c>
      <c r="E95" s="10" t="s">
        <v>33</v>
      </c>
      <c r="F95" s="10">
        <v>317.3</v>
      </c>
      <c r="G95" s="12">
        <f t="shared" si="1"/>
        <v>23798</v>
      </c>
    </row>
    <row r="96" spans="1:7" ht="15.6">
      <c r="A96" s="7" t="s">
        <v>167</v>
      </c>
      <c r="B96" s="8" t="s">
        <v>168</v>
      </c>
      <c r="C96" s="9" t="s">
        <v>169</v>
      </c>
      <c r="D96" s="10">
        <v>84</v>
      </c>
      <c r="E96" s="10" t="s">
        <v>33</v>
      </c>
      <c r="F96" s="10">
        <v>395.2</v>
      </c>
      <c r="G96" s="12">
        <f t="shared" si="1"/>
        <v>33197</v>
      </c>
    </row>
    <row r="97" spans="1:7" ht="15.6">
      <c r="A97" s="7" t="s">
        <v>170</v>
      </c>
      <c r="B97" s="8" t="s">
        <v>171</v>
      </c>
      <c r="C97" s="9" t="s">
        <v>172</v>
      </c>
      <c r="D97" s="10">
        <v>42</v>
      </c>
      <c r="E97" s="10" t="s">
        <v>33</v>
      </c>
      <c r="F97" s="10">
        <v>538.4</v>
      </c>
      <c r="G97" s="12">
        <f t="shared" si="1"/>
        <v>22613</v>
      </c>
    </row>
    <row r="98" spans="1:7" ht="98.25" customHeight="1">
      <c r="A98" s="7">
        <v>59</v>
      </c>
      <c r="B98" s="8">
        <v>18.8</v>
      </c>
      <c r="C98" s="9" t="s">
        <v>159</v>
      </c>
      <c r="D98" s="15"/>
      <c r="E98" s="11"/>
      <c r="F98" s="10"/>
      <c r="G98" s="12"/>
    </row>
    <row r="99" spans="1:7" ht="15.6">
      <c r="A99" s="7" t="s">
        <v>64</v>
      </c>
      <c r="B99" s="8" t="s">
        <v>173</v>
      </c>
      <c r="C99" s="9" t="s">
        <v>161</v>
      </c>
      <c r="D99" s="10">
        <v>85</v>
      </c>
      <c r="E99" s="10" t="s">
        <v>33</v>
      </c>
      <c r="F99" s="10">
        <v>278.2</v>
      </c>
      <c r="G99" s="12">
        <f t="shared" si="1"/>
        <v>23647</v>
      </c>
    </row>
    <row r="100" spans="1:7" ht="15.6">
      <c r="A100" s="7" t="s">
        <v>68</v>
      </c>
      <c r="B100" s="8" t="s">
        <v>174</v>
      </c>
      <c r="C100" s="9" t="s">
        <v>163</v>
      </c>
      <c r="D100" s="10">
        <v>50</v>
      </c>
      <c r="E100" s="10" t="s">
        <v>33</v>
      </c>
      <c r="F100" s="10">
        <v>350.8</v>
      </c>
      <c r="G100" s="12">
        <f t="shared" si="1"/>
        <v>17540</v>
      </c>
    </row>
    <row r="101" spans="1:7" ht="15.6">
      <c r="A101" s="7">
        <v>60</v>
      </c>
      <c r="B101" s="8">
        <v>18.16</v>
      </c>
      <c r="C101" s="9" t="s">
        <v>175</v>
      </c>
      <c r="D101" s="10"/>
      <c r="E101" s="10"/>
      <c r="F101" s="10"/>
      <c r="G101" s="12"/>
    </row>
    <row r="102" spans="1:7" ht="15.6">
      <c r="A102" s="7" t="s">
        <v>64</v>
      </c>
      <c r="B102" s="8" t="s">
        <v>176</v>
      </c>
      <c r="C102" s="9" t="s">
        <v>177</v>
      </c>
      <c r="D102" s="10">
        <v>16</v>
      </c>
      <c r="E102" s="10" t="s">
        <v>67</v>
      </c>
      <c r="F102" s="10">
        <v>303.8</v>
      </c>
      <c r="G102" s="12">
        <f t="shared" si="1"/>
        <v>4861</v>
      </c>
    </row>
    <row r="103" spans="1:7" ht="15.6">
      <c r="A103" s="7" t="s">
        <v>68</v>
      </c>
      <c r="B103" s="8" t="s">
        <v>178</v>
      </c>
      <c r="C103" s="9" t="s">
        <v>179</v>
      </c>
      <c r="D103" s="10">
        <v>14</v>
      </c>
      <c r="E103" s="10" t="s">
        <v>67</v>
      </c>
      <c r="F103" s="10">
        <v>328</v>
      </c>
      <c r="G103" s="12">
        <f t="shared" si="1"/>
        <v>4592</v>
      </c>
    </row>
    <row r="104" spans="1:7" ht="31.2">
      <c r="A104" s="7">
        <v>61</v>
      </c>
      <c r="B104" s="8">
        <v>18.170000000000002</v>
      </c>
      <c r="C104" s="9" t="s">
        <v>180</v>
      </c>
      <c r="D104" s="10"/>
      <c r="E104" s="10"/>
      <c r="F104" s="10"/>
      <c r="G104" s="12"/>
    </row>
    <row r="105" spans="1:7" ht="15.6">
      <c r="A105" s="7" t="s">
        <v>64</v>
      </c>
      <c r="B105" s="8" t="s">
        <v>181</v>
      </c>
      <c r="C105" s="9" t="s">
        <v>182</v>
      </c>
      <c r="D105" s="10">
        <v>14</v>
      </c>
      <c r="E105" s="10" t="s">
        <v>67</v>
      </c>
      <c r="F105" s="10">
        <v>532.29999999999995</v>
      </c>
      <c r="G105" s="12">
        <f t="shared" si="1"/>
        <v>7452</v>
      </c>
    </row>
    <row r="106" spans="1:7" ht="15.6">
      <c r="A106" s="7" t="s">
        <v>68</v>
      </c>
      <c r="B106" s="8" t="s">
        <v>183</v>
      </c>
      <c r="C106" s="9" t="s">
        <v>184</v>
      </c>
      <c r="D106" s="10">
        <v>16</v>
      </c>
      <c r="E106" s="10" t="s">
        <v>67</v>
      </c>
      <c r="F106" s="10">
        <v>589.9</v>
      </c>
      <c r="G106" s="12">
        <f t="shared" si="1"/>
        <v>9438</v>
      </c>
    </row>
    <row r="107" spans="1:7" ht="15.6">
      <c r="A107" s="7" t="s">
        <v>164</v>
      </c>
      <c r="B107" s="8" t="s">
        <v>185</v>
      </c>
      <c r="C107" s="9" t="s">
        <v>186</v>
      </c>
      <c r="D107" s="10">
        <v>11</v>
      </c>
      <c r="E107" s="10" t="s">
        <v>67</v>
      </c>
      <c r="F107" s="10">
        <v>707.3</v>
      </c>
      <c r="G107" s="12">
        <f t="shared" si="1"/>
        <v>7780</v>
      </c>
    </row>
    <row r="108" spans="1:7" ht="35.25" customHeight="1">
      <c r="A108" s="7">
        <v>62</v>
      </c>
      <c r="B108" s="8" t="s">
        <v>187</v>
      </c>
      <c r="C108" s="9" t="s">
        <v>188</v>
      </c>
      <c r="D108" s="10">
        <v>20</v>
      </c>
      <c r="E108" s="10" t="s">
        <v>67</v>
      </c>
      <c r="F108" s="10">
        <v>677.6</v>
      </c>
      <c r="G108" s="12">
        <f t="shared" si="1"/>
        <v>13552</v>
      </c>
    </row>
    <row r="109" spans="1:7" ht="32.25" customHeight="1">
      <c r="A109" s="7">
        <v>63</v>
      </c>
      <c r="B109" s="8" t="s">
        <v>189</v>
      </c>
      <c r="C109" s="9" t="s">
        <v>190</v>
      </c>
      <c r="D109" s="10">
        <v>45</v>
      </c>
      <c r="E109" s="10" t="s">
        <v>67</v>
      </c>
      <c r="F109" s="10">
        <v>85.2</v>
      </c>
      <c r="G109" s="12">
        <f t="shared" si="1"/>
        <v>3834</v>
      </c>
    </row>
    <row r="110" spans="1:7" ht="31.2">
      <c r="A110" s="7">
        <v>64</v>
      </c>
      <c r="B110" s="8">
        <v>18.489999999999998</v>
      </c>
      <c r="C110" s="9" t="s">
        <v>191</v>
      </c>
      <c r="D110" s="10">
        <v>10</v>
      </c>
      <c r="E110" s="10" t="s">
        <v>67</v>
      </c>
      <c r="F110" s="10">
        <v>434.2</v>
      </c>
      <c r="G110" s="12">
        <f t="shared" si="1"/>
        <v>4342</v>
      </c>
    </row>
    <row r="111" spans="1:7" ht="46.8">
      <c r="A111" s="7">
        <v>65</v>
      </c>
      <c r="B111" s="14" t="s">
        <v>192</v>
      </c>
      <c r="C111" s="9" t="s">
        <v>193</v>
      </c>
      <c r="D111" s="10">
        <v>10</v>
      </c>
      <c r="E111" s="10" t="s">
        <v>67</v>
      </c>
      <c r="F111" s="10">
        <v>715.1</v>
      </c>
      <c r="G111" s="12">
        <f t="shared" si="1"/>
        <v>7151</v>
      </c>
    </row>
    <row r="112" spans="1:7" ht="56.25" customHeight="1">
      <c r="A112" s="7">
        <v>66</v>
      </c>
      <c r="B112" s="8" t="s">
        <v>194</v>
      </c>
      <c r="C112" s="9" t="s">
        <v>195</v>
      </c>
      <c r="D112" s="10">
        <v>8</v>
      </c>
      <c r="E112" s="10" t="s">
        <v>67</v>
      </c>
      <c r="F112" s="10">
        <v>708.4</v>
      </c>
      <c r="G112" s="12">
        <f t="shared" si="1"/>
        <v>5667</v>
      </c>
    </row>
    <row r="113" spans="1:7" ht="51.75" customHeight="1">
      <c r="A113" s="7">
        <v>67</v>
      </c>
      <c r="B113" s="8" t="s">
        <v>196</v>
      </c>
      <c r="C113" s="9" t="s">
        <v>197</v>
      </c>
      <c r="D113" s="10">
        <v>12</v>
      </c>
      <c r="E113" s="10" t="s">
        <v>67</v>
      </c>
      <c r="F113" s="10">
        <v>594.79999999999995</v>
      </c>
      <c r="G113" s="12">
        <f t="shared" si="1"/>
        <v>7138</v>
      </c>
    </row>
    <row r="114" spans="1:7" ht="37.5" customHeight="1">
      <c r="A114" s="7">
        <v>68</v>
      </c>
      <c r="B114" s="8" t="s">
        <v>198</v>
      </c>
      <c r="C114" s="9" t="s">
        <v>199</v>
      </c>
      <c r="D114" s="10">
        <v>15</v>
      </c>
      <c r="E114" s="10" t="s">
        <v>67</v>
      </c>
      <c r="F114" s="10">
        <v>500.4</v>
      </c>
      <c r="G114" s="12">
        <f t="shared" si="1"/>
        <v>7506</v>
      </c>
    </row>
    <row r="115" spans="1:7" ht="41.25" customHeight="1">
      <c r="A115" s="7">
        <v>69</v>
      </c>
      <c r="B115" s="8" t="s">
        <v>200</v>
      </c>
      <c r="C115" s="9" t="s">
        <v>201</v>
      </c>
      <c r="D115" s="10">
        <v>20</v>
      </c>
      <c r="E115" s="10" t="s">
        <v>67</v>
      </c>
      <c r="F115" s="10">
        <v>198.5</v>
      </c>
      <c r="G115" s="12">
        <f t="shared" si="1"/>
        <v>3970</v>
      </c>
    </row>
    <row r="116" spans="1:7" ht="81" customHeight="1">
      <c r="A116" s="7">
        <v>70</v>
      </c>
      <c r="B116" s="8">
        <v>18.77</v>
      </c>
      <c r="C116" s="9" t="s">
        <v>202</v>
      </c>
      <c r="D116" s="10">
        <v>10</v>
      </c>
      <c r="E116" s="10" t="s">
        <v>67</v>
      </c>
      <c r="F116" s="10">
        <v>217.1</v>
      </c>
      <c r="G116" s="12">
        <f t="shared" si="1"/>
        <v>2171</v>
      </c>
    </row>
    <row r="117" spans="1:7" ht="65.25" customHeight="1">
      <c r="A117" s="7">
        <v>71</v>
      </c>
      <c r="B117" s="8">
        <v>18.48</v>
      </c>
      <c r="C117" s="9" t="s">
        <v>203</v>
      </c>
      <c r="D117" s="10">
        <v>2000</v>
      </c>
      <c r="E117" s="10" t="s">
        <v>204</v>
      </c>
      <c r="F117" s="10">
        <v>9.6999999999999993</v>
      </c>
      <c r="G117" s="12">
        <f t="shared" si="1"/>
        <v>19400</v>
      </c>
    </row>
    <row r="118" spans="1:7" ht="69" customHeight="1">
      <c r="A118" s="7">
        <v>72</v>
      </c>
      <c r="B118" s="8">
        <v>18.79</v>
      </c>
      <c r="C118" s="9" t="s">
        <v>205</v>
      </c>
      <c r="D118" s="10">
        <v>10</v>
      </c>
      <c r="E118" s="10" t="s">
        <v>67</v>
      </c>
      <c r="F118" s="10">
        <v>115.7</v>
      </c>
      <c r="G118" s="12">
        <f t="shared" si="1"/>
        <v>1157</v>
      </c>
    </row>
    <row r="119" spans="1:7" ht="84" customHeight="1">
      <c r="A119" s="7">
        <v>73</v>
      </c>
      <c r="B119" s="8" t="s">
        <v>206</v>
      </c>
      <c r="C119" s="9" t="s">
        <v>207</v>
      </c>
      <c r="D119" s="10">
        <v>6</v>
      </c>
      <c r="E119" s="10" t="s">
        <v>67</v>
      </c>
      <c r="F119" s="10">
        <v>2369.9</v>
      </c>
      <c r="G119" s="12">
        <f t="shared" si="1"/>
        <v>14219</v>
      </c>
    </row>
    <row r="120" spans="1:7" ht="45" customHeight="1">
      <c r="A120" s="7">
        <v>74</v>
      </c>
      <c r="B120" s="8">
        <v>17.8</v>
      </c>
      <c r="C120" s="9" t="s">
        <v>208</v>
      </c>
      <c r="D120" s="10">
        <v>4</v>
      </c>
      <c r="E120" s="10" t="s">
        <v>67</v>
      </c>
      <c r="F120" s="10">
        <v>1500</v>
      </c>
      <c r="G120" s="12">
        <f t="shared" si="1"/>
        <v>6000</v>
      </c>
    </row>
    <row r="121" spans="1:7" ht="41.25" customHeight="1">
      <c r="A121" s="7">
        <v>75</v>
      </c>
      <c r="B121" s="8" t="s">
        <v>209</v>
      </c>
      <c r="C121" s="9" t="s">
        <v>210</v>
      </c>
      <c r="D121" s="10">
        <v>12</v>
      </c>
      <c r="E121" s="10" t="s">
        <v>67</v>
      </c>
      <c r="F121" s="10">
        <v>104.4</v>
      </c>
      <c r="G121" s="12">
        <f t="shared" si="1"/>
        <v>1253</v>
      </c>
    </row>
    <row r="122" spans="1:7" ht="68.25" customHeight="1">
      <c r="A122" s="7">
        <v>76</v>
      </c>
      <c r="B122" s="8">
        <v>17.309999999999999</v>
      </c>
      <c r="C122" s="9" t="s">
        <v>211</v>
      </c>
      <c r="D122" s="10">
        <v>8</v>
      </c>
      <c r="E122" s="10" t="s">
        <v>67</v>
      </c>
      <c r="F122" s="10">
        <v>1068.5</v>
      </c>
      <c r="G122" s="12">
        <f t="shared" si="1"/>
        <v>8548</v>
      </c>
    </row>
    <row r="123" spans="1:7" ht="69" customHeight="1">
      <c r="A123" s="7">
        <v>77</v>
      </c>
      <c r="B123" s="8">
        <v>17.329999999999998</v>
      </c>
      <c r="C123" s="9" t="s">
        <v>212</v>
      </c>
      <c r="D123" s="10">
        <v>8</v>
      </c>
      <c r="E123" s="10" t="s">
        <v>67</v>
      </c>
      <c r="F123" s="10">
        <v>713.3</v>
      </c>
      <c r="G123" s="12">
        <f t="shared" si="1"/>
        <v>5706</v>
      </c>
    </row>
    <row r="124" spans="1:7" ht="84.75" customHeight="1">
      <c r="A124" s="7">
        <v>78</v>
      </c>
      <c r="B124" s="8" t="s">
        <v>213</v>
      </c>
      <c r="C124" s="9" t="s">
        <v>214</v>
      </c>
      <c r="D124" s="10">
        <v>8</v>
      </c>
      <c r="E124" s="10" t="s">
        <v>67</v>
      </c>
      <c r="F124" s="10">
        <v>424</v>
      </c>
      <c r="G124" s="12">
        <f t="shared" si="1"/>
        <v>3392</v>
      </c>
    </row>
    <row r="125" spans="1:7" ht="68.25" customHeight="1">
      <c r="A125" s="7">
        <v>79</v>
      </c>
      <c r="B125" s="8" t="s">
        <v>215</v>
      </c>
      <c r="C125" s="9" t="s">
        <v>216</v>
      </c>
      <c r="D125" s="10">
        <v>260</v>
      </c>
      <c r="E125" s="10" t="s">
        <v>33</v>
      </c>
      <c r="F125" s="10">
        <v>257.5</v>
      </c>
      <c r="G125" s="12">
        <f t="shared" si="1"/>
        <v>66950</v>
      </c>
    </row>
    <row r="126" spans="1:7" ht="69.75" customHeight="1">
      <c r="A126" s="7">
        <v>80</v>
      </c>
      <c r="B126" s="8">
        <v>12.79</v>
      </c>
      <c r="C126" s="9" t="s">
        <v>217</v>
      </c>
      <c r="D126" s="15"/>
      <c r="E126" s="10"/>
      <c r="F126" s="10"/>
      <c r="G126" s="12"/>
    </row>
    <row r="127" spans="1:7" ht="15.6">
      <c r="A127" s="7" t="s">
        <v>64</v>
      </c>
      <c r="B127" s="8" t="s">
        <v>218</v>
      </c>
      <c r="C127" s="9" t="s">
        <v>219</v>
      </c>
      <c r="D127" s="10">
        <v>16</v>
      </c>
      <c r="E127" s="10" t="s">
        <v>67</v>
      </c>
      <c r="F127" s="10">
        <v>120</v>
      </c>
      <c r="G127" s="12">
        <f t="shared" si="1"/>
        <v>1920</v>
      </c>
    </row>
    <row r="128" spans="1:7" ht="20.25" customHeight="1">
      <c r="A128" s="7" t="s">
        <v>68</v>
      </c>
      <c r="B128" s="8" t="s">
        <v>220</v>
      </c>
      <c r="C128" s="9" t="s">
        <v>221</v>
      </c>
      <c r="D128" s="10">
        <v>24</v>
      </c>
      <c r="E128" s="10" t="s">
        <v>67</v>
      </c>
      <c r="F128" s="10">
        <v>374.6</v>
      </c>
      <c r="G128" s="12">
        <f t="shared" si="1"/>
        <v>8990</v>
      </c>
    </row>
    <row r="129" spans="1:7" ht="17.25" customHeight="1">
      <c r="A129" s="7" t="s">
        <v>164</v>
      </c>
      <c r="B129" s="8" t="s">
        <v>222</v>
      </c>
      <c r="C129" s="9" t="s">
        <v>223</v>
      </c>
      <c r="D129" s="10">
        <v>24</v>
      </c>
      <c r="E129" s="10" t="s">
        <v>67</v>
      </c>
      <c r="F129" s="10">
        <v>193.4</v>
      </c>
      <c r="G129" s="12">
        <f t="shared" si="1"/>
        <v>4642</v>
      </c>
    </row>
    <row r="130" spans="1:7" ht="21" customHeight="1">
      <c r="A130" s="7" t="s">
        <v>167</v>
      </c>
      <c r="B130" s="8" t="s">
        <v>224</v>
      </c>
      <c r="C130" s="9" t="s">
        <v>225</v>
      </c>
      <c r="D130" s="10">
        <v>10</v>
      </c>
      <c r="E130" s="10" t="s">
        <v>67</v>
      </c>
      <c r="F130" s="10">
        <v>190.7</v>
      </c>
      <c r="G130" s="12">
        <f t="shared" si="1"/>
        <v>1907</v>
      </c>
    </row>
    <row r="131" spans="1:7" ht="18.75" customHeight="1">
      <c r="A131" s="7" t="s">
        <v>170</v>
      </c>
      <c r="B131" s="8" t="s">
        <v>226</v>
      </c>
      <c r="C131" s="9" t="s">
        <v>227</v>
      </c>
      <c r="D131" s="10">
        <v>44</v>
      </c>
      <c r="E131" s="10" t="s">
        <v>67</v>
      </c>
      <c r="F131" s="10">
        <v>132</v>
      </c>
      <c r="G131" s="12">
        <f t="shared" si="1"/>
        <v>5808</v>
      </c>
    </row>
    <row r="132" spans="1:7" ht="16.5" customHeight="1">
      <c r="A132" s="7" t="s">
        <v>228</v>
      </c>
      <c r="B132" s="8" t="s">
        <v>229</v>
      </c>
      <c r="C132" s="9" t="s">
        <v>230</v>
      </c>
      <c r="D132" s="10">
        <v>28</v>
      </c>
      <c r="E132" s="10" t="s">
        <v>67</v>
      </c>
      <c r="F132" s="10">
        <v>115.95</v>
      </c>
      <c r="G132" s="12">
        <f t="shared" si="1"/>
        <v>3247</v>
      </c>
    </row>
    <row r="133" spans="1:7" ht="83.25" customHeight="1">
      <c r="A133" s="7">
        <v>81</v>
      </c>
      <c r="B133" s="8" t="s">
        <v>231</v>
      </c>
      <c r="C133" s="9" t="s">
        <v>232</v>
      </c>
      <c r="D133" s="15">
        <v>141.59</v>
      </c>
      <c r="E133" s="10" t="s">
        <v>67</v>
      </c>
      <c r="F133" s="10">
        <v>182.72</v>
      </c>
      <c r="G133" s="12">
        <f t="shared" si="1"/>
        <v>25871</v>
      </c>
    </row>
    <row r="134" spans="1:7" ht="41.25" customHeight="1">
      <c r="A134" s="7">
        <v>82</v>
      </c>
      <c r="B134" s="8">
        <v>12.81</v>
      </c>
      <c r="C134" s="9" t="s">
        <v>233</v>
      </c>
      <c r="D134" s="10">
        <v>8</v>
      </c>
      <c r="E134" s="10" t="s">
        <v>67</v>
      </c>
      <c r="F134" s="10">
        <v>47.9</v>
      </c>
      <c r="G134" s="12">
        <f t="shared" si="1"/>
        <v>383</v>
      </c>
    </row>
    <row r="135" spans="1:7" ht="117" customHeight="1">
      <c r="A135" s="7">
        <v>83</v>
      </c>
      <c r="B135" s="8" t="s">
        <v>234</v>
      </c>
      <c r="C135" s="9" t="s">
        <v>235</v>
      </c>
      <c r="D135" s="10">
        <v>5</v>
      </c>
      <c r="E135" s="10" t="s">
        <v>67</v>
      </c>
      <c r="F135" s="10">
        <v>4470.8999999999996</v>
      </c>
      <c r="G135" s="12">
        <f t="shared" si="1"/>
        <v>22355</v>
      </c>
    </row>
    <row r="136" spans="1:7" ht="115.5" customHeight="1">
      <c r="A136" s="7">
        <v>84</v>
      </c>
      <c r="B136" s="8" t="s">
        <v>236</v>
      </c>
      <c r="C136" s="9" t="s">
        <v>237</v>
      </c>
      <c r="D136" s="10">
        <v>3</v>
      </c>
      <c r="E136" s="10" t="s">
        <v>67</v>
      </c>
      <c r="F136" s="10">
        <v>4230</v>
      </c>
      <c r="G136" s="12">
        <f t="shared" ref="G136:G166" si="2">ROUND(D136*F136,0)</f>
        <v>12690</v>
      </c>
    </row>
    <row r="137" spans="1:7" ht="81.75" customHeight="1">
      <c r="A137" s="7">
        <v>85</v>
      </c>
      <c r="B137" s="14" t="s">
        <v>238</v>
      </c>
      <c r="C137" s="9" t="s">
        <v>239</v>
      </c>
      <c r="D137" s="10">
        <v>1</v>
      </c>
      <c r="E137" s="10" t="s">
        <v>67</v>
      </c>
      <c r="F137" s="10">
        <v>5231.5</v>
      </c>
      <c r="G137" s="12">
        <f t="shared" si="2"/>
        <v>5232</v>
      </c>
    </row>
    <row r="138" spans="1:7" ht="66.75" customHeight="1">
      <c r="A138" s="7">
        <v>86</v>
      </c>
      <c r="B138" s="8">
        <v>17.71</v>
      </c>
      <c r="C138" s="9" t="s">
        <v>240</v>
      </c>
      <c r="D138" s="10">
        <v>14</v>
      </c>
      <c r="E138" s="10" t="s">
        <v>67</v>
      </c>
      <c r="F138" s="10">
        <v>146.30000000000001</v>
      </c>
      <c r="G138" s="12">
        <f t="shared" si="2"/>
        <v>2048</v>
      </c>
    </row>
    <row r="139" spans="1:7" ht="129" customHeight="1">
      <c r="A139" s="7">
        <v>87</v>
      </c>
      <c r="B139" s="8">
        <v>17.5</v>
      </c>
      <c r="C139" s="9" t="s">
        <v>241</v>
      </c>
      <c r="D139" s="10">
        <v>4</v>
      </c>
      <c r="E139" s="10" t="s">
        <v>67</v>
      </c>
      <c r="F139" s="10">
        <v>6469</v>
      </c>
      <c r="G139" s="12">
        <f t="shared" si="2"/>
        <v>25876</v>
      </c>
    </row>
    <row r="140" spans="1:7" ht="70.5" customHeight="1">
      <c r="A140" s="7">
        <v>88</v>
      </c>
      <c r="B140" s="8">
        <v>17.72</v>
      </c>
      <c r="C140" s="9" t="s">
        <v>242</v>
      </c>
      <c r="D140" s="10">
        <v>14</v>
      </c>
      <c r="E140" s="11" t="s">
        <v>243</v>
      </c>
      <c r="F140" s="10">
        <v>204.7</v>
      </c>
      <c r="G140" s="12">
        <f t="shared" si="2"/>
        <v>2866</v>
      </c>
    </row>
    <row r="141" spans="1:7" ht="51.75" customHeight="1">
      <c r="A141" s="7">
        <v>89</v>
      </c>
      <c r="B141" s="8" t="s">
        <v>244</v>
      </c>
      <c r="C141" s="9" t="s">
        <v>245</v>
      </c>
      <c r="D141" s="10">
        <v>25</v>
      </c>
      <c r="E141" s="10" t="s">
        <v>33</v>
      </c>
      <c r="F141" s="10">
        <v>464.3</v>
      </c>
      <c r="G141" s="12">
        <f t="shared" si="2"/>
        <v>11608</v>
      </c>
    </row>
    <row r="142" spans="1:7" ht="65.25" customHeight="1">
      <c r="A142" s="7">
        <v>90</v>
      </c>
      <c r="B142" s="8" t="s">
        <v>246</v>
      </c>
      <c r="C142" s="9" t="s">
        <v>247</v>
      </c>
      <c r="D142" s="10">
        <v>25</v>
      </c>
      <c r="E142" s="10" t="s">
        <v>33</v>
      </c>
      <c r="F142" s="10">
        <v>494.4</v>
      </c>
      <c r="G142" s="12">
        <f t="shared" si="2"/>
        <v>12360</v>
      </c>
    </row>
    <row r="143" spans="1:7" ht="102" customHeight="1">
      <c r="A143" s="7">
        <v>91</v>
      </c>
      <c r="B143" s="8" t="s">
        <v>248</v>
      </c>
      <c r="C143" s="9" t="s">
        <v>249</v>
      </c>
      <c r="D143" s="10">
        <v>1</v>
      </c>
      <c r="E143" s="10" t="s">
        <v>67</v>
      </c>
      <c r="F143" s="10">
        <v>1994.1</v>
      </c>
      <c r="G143" s="12">
        <f t="shared" si="2"/>
        <v>1994</v>
      </c>
    </row>
    <row r="144" spans="1:7" ht="213.75" customHeight="1">
      <c r="A144" s="7">
        <v>92</v>
      </c>
      <c r="B144" s="8" t="s">
        <v>250</v>
      </c>
      <c r="C144" s="9" t="s">
        <v>251</v>
      </c>
      <c r="D144" s="10">
        <v>1</v>
      </c>
      <c r="E144" s="10" t="s">
        <v>67</v>
      </c>
      <c r="F144" s="10">
        <v>4266.8</v>
      </c>
      <c r="G144" s="12">
        <f t="shared" si="2"/>
        <v>4267</v>
      </c>
    </row>
    <row r="145" spans="1:7" ht="84.75" customHeight="1">
      <c r="A145" s="7">
        <v>93</v>
      </c>
      <c r="B145" s="8" t="s">
        <v>252</v>
      </c>
      <c r="C145" s="9" t="s">
        <v>253</v>
      </c>
      <c r="D145" s="10">
        <v>110</v>
      </c>
      <c r="E145" s="10" t="s">
        <v>33</v>
      </c>
      <c r="F145" s="10">
        <v>582.5</v>
      </c>
      <c r="G145" s="12">
        <f t="shared" si="2"/>
        <v>64075</v>
      </c>
    </row>
    <row r="146" spans="1:7" ht="114" customHeight="1">
      <c r="A146" s="7">
        <v>94</v>
      </c>
      <c r="B146" s="8" t="s">
        <v>254</v>
      </c>
      <c r="C146" s="9" t="s">
        <v>255</v>
      </c>
      <c r="D146" s="10">
        <v>90</v>
      </c>
      <c r="E146" s="10" t="s">
        <v>33</v>
      </c>
      <c r="F146" s="10">
        <v>681.5</v>
      </c>
      <c r="G146" s="12">
        <f t="shared" si="2"/>
        <v>61335</v>
      </c>
    </row>
    <row r="147" spans="1:7" ht="117" customHeight="1">
      <c r="A147" s="7">
        <v>95</v>
      </c>
      <c r="B147" s="8">
        <v>24.2</v>
      </c>
      <c r="C147" s="9" t="s">
        <v>256</v>
      </c>
      <c r="D147" s="10"/>
      <c r="E147" s="10"/>
      <c r="F147" s="10"/>
      <c r="G147" s="12"/>
    </row>
    <row r="148" spans="1:7" ht="15.6">
      <c r="A148" s="7"/>
      <c r="B148" s="8" t="s">
        <v>257</v>
      </c>
      <c r="C148" s="9" t="s">
        <v>258</v>
      </c>
      <c r="D148" s="10">
        <v>60</v>
      </c>
      <c r="E148" s="10" t="s">
        <v>33</v>
      </c>
      <c r="F148" s="10">
        <v>896.5</v>
      </c>
      <c r="G148" s="12">
        <f t="shared" si="2"/>
        <v>53790</v>
      </c>
    </row>
    <row r="149" spans="1:7" ht="15.6">
      <c r="A149" s="7"/>
      <c r="B149" s="8" t="s">
        <v>259</v>
      </c>
      <c r="C149" s="9" t="s">
        <v>260</v>
      </c>
      <c r="D149" s="10">
        <v>26</v>
      </c>
      <c r="E149" s="10" t="s">
        <v>33</v>
      </c>
      <c r="F149" s="10">
        <v>567.79999999999995</v>
      </c>
      <c r="G149" s="12">
        <f t="shared" si="2"/>
        <v>14763</v>
      </c>
    </row>
    <row r="150" spans="1:7" ht="68.25" customHeight="1">
      <c r="A150" s="7">
        <v>96</v>
      </c>
      <c r="B150" s="8">
        <v>24.8</v>
      </c>
      <c r="C150" s="9" t="s">
        <v>261</v>
      </c>
      <c r="D150" s="10">
        <f>14.1+4</f>
        <v>18.100000000000001</v>
      </c>
      <c r="E150" s="11" t="s">
        <v>305</v>
      </c>
      <c r="F150" s="10">
        <v>1343.2</v>
      </c>
      <c r="G150" s="12">
        <f t="shared" si="2"/>
        <v>24312</v>
      </c>
    </row>
    <row r="151" spans="1:7" ht="145.5" customHeight="1">
      <c r="A151" s="7">
        <v>97</v>
      </c>
      <c r="B151" s="8" t="s">
        <v>262</v>
      </c>
      <c r="C151" s="9" t="s">
        <v>263</v>
      </c>
      <c r="D151" s="10">
        <v>120</v>
      </c>
      <c r="E151" s="10" t="s">
        <v>33</v>
      </c>
      <c r="F151" s="10">
        <v>2003.7</v>
      </c>
      <c r="G151" s="12">
        <f t="shared" si="2"/>
        <v>240444</v>
      </c>
    </row>
    <row r="152" spans="1:7" ht="147.75" customHeight="1">
      <c r="A152" s="7">
        <v>98</v>
      </c>
      <c r="B152" s="8" t="s">
        <v>264</v>
      </c>
      <c r="C152" s="9" t="s">
        <v>265</v>
      </c>
      <c r="D152" s="10">
        <v>30</v>
      </c>
      <c r="E152" s="10" t="s">
        <v>33</v>
      </c>
      <c r="F152" s="10">
        <v>2119.1</v>
      </c>
      <c r="G152" s="12">
        <f t="shared" si="2"/>
        <v>63573</v>
      </c>
    </row>
    <row r="153" spans="1:7" ht="177.75" customHeight="1">
      <c r="A153" s="7">
        <v>99</v>
      </c>
      <c r="B153" s="8">
        <v>24.12</v>
      </c>
      <c r="C153" s="9" t="s">
        <v>266</v>
      </c>
      <c r="D153" s="10">
        <v>24</v>
      </c>
      <c r="E153" s="10" t="s">
        <v>267</v>
      </c>
      <c r="F153" s="10">
        <v>916.8</v>
      </c>
      <c r="G153" s="12">
        <f t="shared" si="2"/>
        <v>22003</v>
      </c>
    </row>
    <row r="154" spans="1:7" ht="41.25" customHeight="1">
      <c r="A154" s="7">
        <v>100</v>
      </c>
      <c r="B154" s="8" t="s">
        <v>271</v>
      </c>
      <c r="C154" s="9" t="s">
        <v>272</v>
      </c>
      <c r="D154" s="10">
        <v>3.41</v>
      </c>
      <c r="E154" s="11" t="s">
        <v>305</v>
      </c>
      <c r="F154" s="10">
        <v>4819.8999999999996</v>
      </c>
      <c r="G154" s="12">
        <f>ROUND(D154*F154,0)</f>
        <v>16436</v>
      </c>
    </row>
    <row r="155" spans="1:7" ht="44.25" customHeight="1">
      <c r="A155" s="7">
        <v>101</v>
      </c>
      <c r="B155" s="8" t="s">
        <v>273</v>
      </c>
      <c r="C155" s="9" t="s">
        <v>274</v>
      </c>
      <c r="D155" s="10">
        <v>5.46</v>
      </c>
      <c r="E155" s="11" t="s">
        <v>305</v>
      </c>
      <c r="F155" s="10">
        <v>5017.8999999999996</v>
      </c>
      <c r="G155" s="12">
        <f t="shared" si="2"/>
        <v>27398</v>
      </c>
    </row>
    <row r="156" spans="1:7" ht="67.5" customHeight="1">
      <c r="A156" s="7">
        <v>102</v>
      </c>
      <c r="B156" s="8" t="s">
        <v>275</v>
      </c>
      <c r="C156" s="9" t="s">
        <v>276</v>
      </c>
      <c r="D156" s="10">
        <f>1.54+0.66</f>
        <v>2.2000000000000002</v>
      </c>
      <c r="E156" s="11" t="s">
        <v>305</v>
      </c>
      <c r="F156" s="10">
        <v>4688.3</v>
      </c>
      <c r="G156" s="12">
        <f t="shared" si="2"/>
        <v>10314</v>
      </c>
    </row>
    <row r="157" spans="1:7" ht="17.25" customHeight="1">
      <c r="A157" s="7"/>
      <c r="B157" s="8"/>
      <c r="C157" s="9"/>
      <c r="D157" s="10"/>
      <c r="E157" s="11"/>
      <c r="F157" s="10"/>
      <c r="G157" s="12"/>
    </row>
    <row r="158" spans="1:7" ht="85.5" customHeight="1">
      <c r="A158" s="7">
        <v>103</v>
      </c>
      <c r="B158" s="8">
        <v>24.3</v>
      </c>
      <c r="C158" s="9" t="s">
        <v>279</v>
      </c>
      <c r="D158" s="15"/>
      <c r="E158" s="10"/>
      <c r="F158" s="10"/>
      <c r="G158" s="12"/>
    </row>
    <row r="159" spans="1:7" ht="15.6">
      <c r="A159" s="7"/>
      <c r="B159" s="8" t="s">
        <v>280</v>
      </c>
      <c r="C159" s="9" t="s">
        <v>281</v>
      </c>
      <c r="D159" s="10">
        <v>26</v>
      </c>
      <c r="E159" s="10" t="s">
        <v>33</v>
      </c>
      <c r="F159" s="10">
        <v>660.1</v>
      </c>
      <c r="G159" s="12">
        <f t="shared" si="2"/>
        <v>17163</v>
      </c>
    </row>
    <row r="160" spans="1:7" ht="52.5" customHeight="1">
      <c r="A160" s="7">
        <v>104</v>
      </c>
      <c r="B160" s="8">
        <v>24.5</v>
      </c>
      <c r="C160" s="9" t="s">
        <v>282</v>
      </c>
      <c r="D160" s="10">
        <v>10</v>
      </c>
      <c r="E160" s="11" t="s">
        <v>305</v>
      </c>
      <c r="F160" s="10">
        <v>1188.9000000000001</v>
      </c>
      <c r="G160" s="12">
        <f t="shared" si="2"/>
        <v>11889</v>
      </c>
    </row>
    <row r="161" spans="1:7" ht="68.25" customHeight="1">
      <c r="A161" s="7">
        <v>105</v>
      </c>
      <c r="B161" s="8">
        <v>24.6</v>
      </c>
      <c r="C161" s="9" t="s">
        <v>283</v>
      </c>
      <c r="D161" s="10">
        <v>6</v>
      </c>
      <c r="E161" s="11" t="s">
        <v>305</v>
      </c>
      <c r="F161" s="10">
        <v>1195.5999999999999</v>
      </c>
      <c r="G161" s="12">
        <f t="shared" si="2"/>
        <v>7174</v>
      </c>
    </row>
    <row r="162" spans="1:7" ht="57" customHeight="1">
      <c r="A162" s="7">
        <v>106</v>
      </c>
      <c r="B162" s="8">
        <v>24.7</v>
      </c>
      <c r="C162" s="9" t="s">
        <v>284</v>
      </c>
      <c r="D162" s="10">
        <v>4</v>
      </c>
      <c r="E162" s="11" t="s">
        <v>305</v>
      </c>
      <c r="F162" s="10">
        <v>1195.5999999999999</v>
      </c>
      <c r="G162" s="12">
        <f t="shared" si="2"/>
        <v>4782</v>
      </c>
    </row>
    <row r="163" spans="1:7" ht="109.2">
      <c r="A163" s="7">
        <v>107</v>
      </c>
      <c r="B163" s="8">
        <v>24.9</v>
      </c>
      <c r="C163" s="9" t="s">
        <v>285</v>
      </c>
      <c r="D163" s="10">
        <v>2</v>
      </c>
      <c r="E163" s="10" t="s">
        <v>67</v>
      </c>
      <c r="F163" s="10">
        <v>1213.2</v>
      </c>
      <c r="G163" s="12">
        <f t="shared" si="2"/>
        <v>2426</v>
      </c>
    </row>
    <row r="164" spans="1:7" ht="54.75" customHeight="1">
      <c r="A164" s="7">
        <v>108</v>
      </c>
      <c r="B164" s="8" t="s">
        <v>286</v>
      </c>
      <c r="C164" s="9" t="s">
        <v>287</v>
      </c>
      <c r="D164" s="10">
        <v>2</v>
      </c>
      <c r="E164" s="10" t="s">
        <v>67</v>
      </c>
      <c r="F164" s="10">
        <v>210.7</v>
      </c>
      <c r="G164" s="12">
        <f t="shared" si="2"/>
        <v>421</v>
      </c>
    </row>
    <row r="165" spans="1:7" ht="55.5" customHeight="1">
      <c r="A165" s="7">
        <v>109</v>
      </c>
      <c r="B165" s="8" t="s">
        <v>288</v>
      </c>
      <c r="C165" s="9" t="s">
        <v>289</v>
      </c>
      <c r="D165" s="10">
        <v>2</v>
      </c>
      <c r="E165" s="10" t="s">
        <v>67</v>
      </c>
      <c r="F165" s="10">
        <v>1531.4</v>
      </c>
      <c r="G165" s="12">
        <f t="shared" si="2"/>
        <v>3063</v>
      </c>
    </row>
    <row r="166" spans="1:7" ht="51" customHeight="1">
      <c r="A166" s="7">
        <v>110</v>
      </c>
      <c r="B166" s="8" t="s">
        <v>290</v>
      </c>
      <c r="C166" s="9" t="s">
        <v>291</v>
      </c>
      <c r="D166" s="10">
        <v>2</v>
      </c>
      <c r="E166" s="10" t="s">
        <v>67</v>
      </c>
      <c r="F166" s="10">
        <v>281.8</v>
      </c>
      <c r="G166" s="12">
        <f t="shared" si="2"/>
        <v>564</v>
      </c>
    </row>
    <row r="167" spans="1:7" ht="162" customHeight="1">
      <c r="A167" s="7">
        <v>111</v>
      </c>
      <c r="B167" s="8" t="s">
        <v>292</v>
      </c>
      <c r="C167" s="9" t="s">
        <v>293</v>
      </c>
      <c r="D167" s="10">
        <v>2</v>
      </c>
      <c r="E167" s="10" t="s">
        <v>67</v>
      </c>
      <c r="F167" s="10">
        <v>6849.9</v>
      </c>
      <c r="G167" s="12">
        <f>ROUND(D167*F167,0)</f>
        <v>13700</v>
      </c>
    </row>
    <row r="168" spans="1:7" ht="17.25" customHeight="1">
      <c r="A168" s="7"/>
      <c r="B168" s="17"/>
      <c r="C168" s="18" t="s">
        <v>298</v>
      </c>
      <c r="D168" s="19" t="s">
        <v>299</v>
      </c>
      <c r="E168" s="20"/>
      <c r="F168" s="21" t="s">
        <v>294</v>
      </c>
      <c r="G168" s="22">
        <f>SUM(G7:G167)</f>
        <v>23742990</v>
      </c>
    </row>
    <row r="169" spans="1:7" ht="52.5" customHeight="1">
      <c r="A169" s="7">
        <v>112</v>
      </c>
      <c r="B169" s="23" t="s">
        <v>277</v>
      </c>
      <c r="C169" s="9" t="s">
        <v>278</v>
      </c>
      <c r="D169" s="10">
        <v>7</v>
      </c>
      <c r="E169" s="10" t="s">
        <v>67</v>
      </c>
      <c r="F169" s="10">
        <v>8500</v>
      </c>
      <c r="G169" s="12">
        <f>ROUND(D169*F169,0)</f>
        <v>59500</v>
      </c>
    </row>
    <row r="170" spans="1:7" ht="37.5" customHeight="1">
      <c r="A170" s="7">
        <v>113</v>
      </c>
      <c r="B170" s="8" t="s">
        <v>268</v>
      </c>
      <c r="C170" s="9" t="s">
        <v>269</v>
      </c>
      <c r="D170" s="10">
        <v>1</v>
      </c>
      <c r="E170" s="10" t="s">
        <v>270</v>
      </c>
      <c r="F170" s="24">
        <v>32086</v>
      </c>
      <c r="G170" s="12">
        <f>ROUND(D170*F170,0)</f>
        <v>32086</v>
      </c>
    </row>
    <row r="171" spans="1:7" ht="37.5" customHeight="1">
      <c r="A171" s="7"/>
      <c r="B171" s="8"/>
      <c r="C171" s="9" t="s">
        <v>300</v>
      </c>
      <c r="D171" s="5" t="s">
        <v>301</v>
      </c>
      <c r="E171" s="10"/>
      <c r="F171" s="24"/>
      <c r="G171" s="22">
        <f>SUM(G169:G170)</f>
        <v>91586</v>
      </c>
    </row>
    <row r="172" spans="1:7" ht="37.5" customHeight="1">
      <c r="A172" s="7"/>
      <c r="B172" s="8"/>
      <c r="C172" s="9" t="s">
        <v>302</v>
      </c>
      <c r="D172" s="5" t="s">
        <v>303</v>
      </c>
      <c r="E172" s="10"/>
      <c r="F172" s="24"/>
      <c r="G172" s="22">
        <f>ROUND(G168*0.982,0)</f>
        <v>23315616</v>
      </c>
    </row>
    <row r="173" spans="1:7" ht="19.5" customHeight="1">
      <c r="A173" s="17"/>
      <c r="B173" s="17"/>
      <c r="C173" s="25" t="s">
        <v>309</v>
      </c>
      <c r="D173" s="26" t="s">
        <v>304</v>
      </c>
      <c r="E173" s="27"/>
      <c r="F173" s="27"/>
      <c r="G173" s="28">
        <f>ROUND(G172*5.36/100,0)</f>
        <v>1249717</v>
      </c>
    </row>
    <row r="174" spans="1:7" ht="19.5" customHeight="1">
      <c r="A174" s="17"/>
      <c r="B174" s="61"/>
      <c r="C174" s="62"/>
      <c r="D174" s="63"/>
      <c r="E174" s="64" t="s">
        <v>295</v>
      </c>
      <c r="F174" s="65"/>
      <c r="G174" s="28">
        <f>SUM(G171:G173)</f>
        <v>24656919</v>
      </c>
    </row>
    <row r="175" spans="1:7" s="30" customFormat="1" ht="24" customHeight="1">
      <c r="A175" s="29"/>
      <c r="B175" s="29"/>
      <c r="C175" s="29" t="s">
        <v>310</v>
      </c>
      <c r="D175" s="29"/>
      <c r="E175" s="29"/>
      <c r="F175" s="29"/>
      <c r="G175" s="29"/>
    </row>
    <row r="176" spans="1:7" s="30" customFormat="1" ht="90.75" customHeight="1">
      <c r="A176" s="31">
        <v>114</v>
      </c>
      <c r="B176" s="32" t="s">
        <v>311</v>
      </c>
      <c r="C176" s="33" t="s">
        <v>312</v>
      </c>
      <c r="D176" s="34"/>
      <c r="E176" s="34"/>
      <c r="F176" s="35"/>
      <c r="G176" s="36"/>
    </row>
    <row r="177" spans="1:7" s="30" customFormat="1" ht="14.4" customHeight="1">
      <c r="A177" s="31"/>
      <c r="B177" s="32"/>
      <c r="C177" s="37" t="s">
        <v>313</v>
      </c>
      <c r="D177" s="31">
        <v>220</v>
      </c>
      <c r="E177" s="31" t="s">
        <v>314</v>
      </c>
      <c r="F177" s="38">
        <v>1146</v>
      </c>
      <c r="G177" s="39">
        <v>252120</v>
      </c>
    </row>
    <row r="178" spans="1:7" s="30" customFormat="1" ht="14.4" customHeight="1">
      <c r="A178" s="31"/>
      <c r="B178" s="32"/>
      <c r="C178" s="37" t="s">
        <v>315</v>
      </c>
      <c r="D178" s="31"/>
      <c r="E178" s="31"/>
      <c r="F178" s="38"/>
      <c r="G178" s="39"/>
    </row>
    <row r="179" spans="1:7" s="30" customFormat="1" ht="14.4" customHeight="1">
      <c r="A179" s="31"/>
      <c r="B179" s="32"/>
      <c r="C179" s="37" t="s">
        <v>316</v>
      </c>
      <c r="D179" s="31"/>
      <c r="E179" s="31"/>
      <c r="F179" s="38"/>
      <c r="G179" s="39"/>
    </row>
    <row r="180" spans="1:7" s="30" customFormat="1" ht="14.4" customHeight="1">
      <c r="A180" s="31"/>
      <c r="B180" s="32"/>
      <c r="C180" s="37" t="s">
        <v>317</v>
      </c>
      <c r="D180" s="31"/>
      <c r="E180" s="31"/>
      <c r="F180" s="38"/>
      <c r="G180" s="39"/>
    </row>
    <row r="181" spans="1:7" s="30" customFormat="1" ht="14.4" customHeight="1">
      <c r="A181" s="31"/>
      <c r="B181" s="32"/>
      <c r="C181" s="40" t="s">
        <v>318</v>
      </c>
      <c r="D181" s="31"/>
      <c r="E181" s="31"/>
      <c r="F181" s="38"/>
      <c r="G181" s="39"/>
    </row>
    <row r="182" spans="1:7" s="30" customFormat="1" ht="80.400000000000006" customHeight="1">
      <c r="A182" s="32">
        <v>115</v>
      </c>
      <c r="B182" s="32" t="s">
        <v>319</v>
      </c>
      <c r="C182" s="33" t="s">
        <v>320</v>
      </c>
      <c r="D182" s="32">
        <v>19</v>
      </c>
      <c r="E182" s="32" t="s">
        <v>314</v>
      </c>
      <c r="F182" s="41">
        <v>782</v>
      </c>
      <c r="G182" s="42">
        <v>14858</v>
      </c>
    </row>
    <row r="183" spans="1:7" s="30" customFormat="1" ht="78" customHeight="1">
      <c r="A183" s="32">
        <v>116</v>
      </c>
      <c r="B183" s="32">
        <v>1.5</v>
      </c>
      <c r="C183" s="33" t="s">
        <v>321</v>
      </c>
      <c r="D183" s="32">
        <v>380</v>
      </c>
      <c r="E183" s="32" t="s">
        <v>322</v>
      </c>
      <c r="F183" s="41">
        <v>309</v>
      </c>
      <c r="G183" s="42">
        <v>117420</v>
      </c>
    </row>
    <row r="184" spans="1:7" s="30" customFormat="1" ht="63" customHeight="1">
      <c r="A184" s="32">
        <v>117</v>
      </c>
      <c r="B184" s="32">
        <v>1.7</v>
      </c>
      <c r="C184" s="33" t="s">
        <v>323</v>
      </c>
      <c r="D184" s="32">
        <v>0</v>
      </c>
      <c r="E184" s="32"/>
      <c r="F184" s="41"/>
      <c r="G184" s="42"/>
    </row>
    <row r="185" spans="1:7" s="30" customFormat="1" ht="14.4" customHeight="1">
      <c r="A185" s="32"/>
      <c r="B185" s="32" t="s">
        <v>324</v>
      </c>
      <c r="C185" s="33" t="s">
        <v>325</v>
      </c>
      <c r="D185" s="32">
        <v>540</v>
      </c>
      <c r="E185" s="32" t="s">
        <v>322</v>
      </c>
      <c r="F185" s="41">
        <v>201</v>
      </c>
      <c r="G185" s="42">
        <v>108540</v>
      </c>
    </row>
    <row r="186" spans="1:7" s="30" customFormat="1" ht="28.95" customHeight="1">
      <c r="A186" s="32"/>
      <c r="B186" s="32" t="s">
        <v>326</v>
      </c>
      <c r="C186" s="33" t="s">
        <v>327</v>
      </c>
      <c r="D186" s="32">
        <v>350</v>
      </c>
      <c r="E186" s="32" t="s">
        <v>322</v>
      </c>
      <c r="F186" s="41">
        <v>246</v>
      </c>
      <c r="G186" s="42">
        <v>86100</v>
      </c>
    </row>
    <row r="187" spans="1:7" s="30" customFormat="1" ht="14.4" customHeight="1">
      <c r="A187" s="32"/>
      <c r="B187" s="32" t="s">
        <v>328</v>
      </c>
      <c r="C187" s="33" t="s">
        <v>329</v>
      </c>
      <c r="D187" s="32">
        <v>75</v>
      </c>
      <c r="E187" s="32" t="s">
        <v>322</v>
      </c>
      <c r="F187" s="41">
        <v>309</v>
      </c>
      <c r="G187" s="42">
        <v>23175</v>
      </c>
    </row>
    <row r="188" spans="1:7" s="30" customFormat="1" ht="14.4" customHeight="1">
      <c r="A188" s="32"/>
      <c r="B188" s="32" t="s">
        <v>330</v>
      </c>
      <c r="C188" s="33" t="s">
        <v>331</v>
      </c>
      <c r="D188" s="32">
        <v>100</v>
      </c>
      <c r="E188" s="32" t="s">
        <v>322</v>
      </c>
      <c r="F188" s="41">
        <v>422</v>
      </c>
      <c r="G188" s="42">
        <v>42200</v>
      </c>
    </row>
    <row r="189" spans="1:7" s="30" customFormat="1" ht="14.4" customHeight="1">
      <c r="A189" s="32"/>
      <c r="B189" s="32" t="s">
        <v>332</v>
      </c>
      <c r="C189" s="43" t="s">
        <v>333</v>
      </c>
      <c r="D189" s="32">
        <v>120</v>
      </c>
      <c r="E189" s="32" t="s">
        <v>322</v>
      </c>
      <c r="F189" s="41">
        <v>660</v>
      </c>
      <c r="G189" s="42">
        <v>79200</v>
      </c>
    </row>
    <row r="190" spans="1:7" s="30" customFormat="1" ht="62.4" customHeight="1">
      <c r="A190" s="32">
        <v>118</v>
      </c>
      <c r="B190" s="32">
        <v>1.24</v>
      </c>
      <c r="C190" s="33" t="s">
        <v>334</v>
      </c>
      <c r="D190" s="32">
        <v>0</v>
      </c>
      <c r="E190" s="32"/>
      <c r="F190" s="41"/>
      <c r="G190" s="42"/>
    </row>
    <row r="191" spans="1:7" s="30" customFormat="1" ht="14.4" customHeight="1">
      <c r="A191" s="32"/>
      <c r="B191" s="32" t="s">
        <v>335</v>
      </c>
      <c r="C191" s="33" t="s">
        <v>336</v>
      </c>
      <c r="D191" s="32">
        <v>31</v>
      </c>
      <c r="E191" s="32" t="s">
        <v>67</v>
      </c>
      <c r="F191" s="41">
        <v>82</v>
      </c>
      <c r="G191" s="42">
        <v>2542</v>
      </c>
    </row>
    <row r="192" spans="1:7" s="30" customFormat="1" ht="14.4" customHeight="1">
      <c r="A192" s="32"/>
      <c r="B192" s="32" t="s">
        <v>337</v>
      </c>
      <c r="C192" s="33" t="s">
        <v>338</v>
      </c>
      <c r="D192" s="32">
        <v>31</v>
      </c>
      <c r="E192" s="32" t="s">
        <v>67</v>
      </c>
      <c r="F192" s="41">
        <v>112</v>
      </c>
      <c r="G192" s="42">
        <v>3472</v>
      </c>
    </row>
    <row r="193" spans="1:7" s="30" customFormat="1" ht="49.95" customHeight="1">
      <c r="A193" s="32">
        <v>119</v>
      </c>
      <c r="B193" s="32">
        <v>1.25</v>
      </c>
      <c r="C193" s="33" t="s">
        <v>339</v>
      </c>
      <c r="D193" s="32">
        <v>39</v>
      </c>
      <c r="E193" s="32" t="s">
        <v>67</v>
      </c>
      <c r="F193" s="41">
        <v>358</v>
      </c>
      <c r="G193" s="42">
        <v>13962</v>
      </c>
    </row>
    <row r="194" spans="1:7" s="30" customFormat="1" ht="76.95" customHeight="1">
      <c r="A194" s="32">
        <v>120</v>
      </c>
      <c r="B194" s="32">
        <v>1.32</v>
      </c>
      <c r="C194" s="33" t="s">
        <v>340</v>
      </c>
      <c r="D194" s="32">
        <v>31</v>
      </c>
      <c r="E194" s="32" t="s">
        <v>67</v>
      </c>
      <c r="F194" s="41">
        <v>531</v>
      </c>
      <c r="G194" s="42">
        <v>16461</v>
      </c>
    </row>
    <row r="195" spans="1:7" s="30" customFormat="1" ht="37.200000000000003" customHeight="1">
      <c r="A195" s="32">
        <v>121</v>
      </c>
      <c r="B195" s="32">
        <v>1.33</v>
      </c>
      <c r="C195" s="33" t="s">
        <v>341</v>
      </c>
      <c r="D195" s="32">
        <v>112</v>
      </c>
      <c r="E195" s="32" t="s">
        <v>67</v>
      </c>
      <c r="F195" s="41">
        <v>64</v>
      </c>
      <c r="G195" s="42">
        <v>7168</v>
      </c>
    </row>
    <row r="196" spans="1:7" s="30" customFormat="1" ht="28.95" customHeight="1">
      <c r="A196" s="32">
        <v>122</v>
      </c>
      <c r="B196" s="32">
        <v>1.34</v>
      </c>
      <c r="C196" s="33" t="s">
        <v>342</v>
      </c>
      <c r="D196" s="32">
        <v>72</v>
      </c>
      <c r="E196" s="32" t="s">
        <v>67</v>
      </c>
      <c r="F196" s="41">
        <v>80</v>
      </c>
      <c r="G196" s="42">
        <v>5760</v>
      </c>
    </row>
    <row r="197" spans="1:7" s="30" customFormat="1" ht="28.95" customHeight="1">
      <c r="A197" s="32">
        <v>123</v>
      </c>
      <c r="B197" s="32">
        <v>1.37</v>
      </c>
      <c r="C197" s="33" t="s">
        <v>343</v>
      </c>
      <c r="D197" s="32">
        <v>3</v>
      </c>
      <c r="E197" s="32" t="s">
        <v>67</v>
      </c>
      <c r="F197" s="41">
        <v>240</v>
      </c>
      <c r="G197" s="42">
        <v>720</v>
      </c>
    </row>
    <row r="198" spans="1:7" s="30" customFormat="1" ht="46.2" customHeight="1">
      <c r="A198" s="32">
        <v>124</v>
      </c>
      <c r="B198" s="32">
        <v>1.27</v>
      </c>
      <c r="C198" s="33" t="s">
        <v>344</v>
      </c>
      <c r="D198" s="32">
        <v>0</v>
      </c>
      <c r="E198" s="32"/>
      <c r="F198" s="41"/>
      <c r="G198" s="42"/>
    </row>
    <row r="199" spans="1:7" s="30" customFormat="1" ht="14.4" customHeight="1">
      <c r="A199" s="32"/>
      <c r="B199" s="32" t="s">
        <v>345</v>
      </c>
      <c r="C199" s="33" t="s">
        <v>346</v>
      </c>
      <c r="D199" s="32">
        <v>69</v>
      </c>
      <c r="E199" s="32" t="s">
        <v>67</v>
      </c>
      <c r="F199" s="41">
        <v>234</v>
      </c>
      <c r="G199" s="42">
        <v>16146</v>
      </c>
    </row>
    <row r="200" spans="1:7" s="30" customFormat="1" ht="76.95" customHeight="1">
      <c r="A200" s="32">
        <v>125</v>
      </c>
      <c r="B200" s="32">
        <v>1.53</v>
      </c>
      <c r="C200" s="33" t="s">
        <v>347</v>
      </c>
      <c r="D200" s="32">
        <v>5</v>
      </c>
      <c r="E200" s="32" t="s">
        <v>67</v>
      </c>
      <c r="F200" s="41">
        <v>683</v>
      </c>
      <c r="G200" s="42">
        <v>3415</v>
      </c>
    </row>
    <row r="201" spans="1:7" s="30" customFormat="1" ht="76.2" customHeight="1">
      <c r="A201" s="32">
        <v>126</v>
      </c>
      <c r="B201" s="32">
        <v>1.56</v>
      </c>
      <c r="C201" s="33" t="s">
        <v>348</v>
      </c>
      <c r="D201" s="32">
        <v>27</v>
      </c>
      <c r="E201" s="32" t="s">
        <v>67</v>
      </c>
      <c r="F201" s="41">
        <v>778</v>
      </c>
      <c r="G201" s="42">
        <v>21006</v>
      </c>
    </row>
    <row r="202" spans="1:7" s="30" customFormat="1" ht="96" customHeight="1">
      <c r="A202" s="32">
        <v>127</v>
      </c>
      <c r="B202" s="32">
        <v>2.8</v>
      </c>
      <c r="C202" s="33" t="s">
        <v>349</v>
      </c>
      <c r="D202" s="32">
        <v>0</v>
      </c>
      <c r="E202" s="32"/>
      <c r="F202" s="41"/>
      <c r="G202" s="42"/>
    </row>
    <row r="203" spans="1:7" s="30" customFormat="1" ht="14.4" customHeight="1">
      <c r="A203" s="32"/>
      <c r="B203" s="32" t="s">
        <v>350</v>
      </c>
      <c r="C203" s="33" t="s">
        <v>351</v>
      </c>
      <c r="D203" s="32">
        <v>5</v>
      </c>
      <c r="E203" s="32" t="s">
        <v>67</v>
      </c>
      <c r="F203" s="41">
        <v>2314</v>
      </c>
      <c r="G203" s="42">
        <v>11570</v>
      </c>
    </row>
    <row r="204" spans="1:7" s="30" customFormat="1" ht="87" customHeight="1">
      <c r="A204" s="32">
        <v>128</v>
      </c>
      <c r="B204" s="32">
        <v>2.9</v>
      </c>
      <c r="C204" s="33" t="s">
        <v>352</v>
      </c>
      <c r="D204" s="32">
        <v>0</v>
      </c>
      <c r="E204" s="32"/>
      <c r="F204" s="41"/>
      <c r="G204" s="42"/>
    </row>
    <row r="205" spans="1:7" s="30" customFormat="1" ht="14.4" customHeight="1">
      <c r="A205" s="32"/>
      <c r="B205" s="32" t="s">
        <v>353</v>
      </c>
      <c r="C205" s="44" t="s">
        <v>354</v>
      </c>
      <c r="D205" s="32">
        <v>5</v>
      </c>
      <c r="E205" s="32" t="s">
        <v>67</v>
      </c>
      <c r="F205" s="41">
        <v>4184</v>
      </c>
      <c r="G205" s="42">
        <v>20920</v>
      </c>
    </row>
    <row r="206" spans="1:7" s="30" customFormat="1" ht="79.95" customHeight="1">
      <c r="A206" s="32">
        <v>129</v>
      </c>
      <c r="B206" s="32">
        <v>2.12</v>
      </c>
      <c r="C206" s="33" t="s">
        <v>355</v>
      </c>
      <c r="D206" s="32">
        <v>0</v>
      </c>
      <c r="E206" s="32"/>
      <c r="F206" s="41"/>
      <c r="G206" s="42"/>
    </row>
    <row r="207" spans="1:7" s="30" customFormat="1" ht="14.4" customHeight="1">
      <c r="A207" s="32"/>
      <c r="B207" s="32" t="s">
        <v>356</v>
      </c>
      <c r="C207" s="45" t="s">
        <v>357</v>
      </c>
      <c r="D207" s="32">
        <v>110</v>
      </c>
      <c r="E207" s="32" t="s">
        <v>67</v>
      </c>
      <c r="F207" s="41">
        <v>237</v>
      </c>
      <c r="G207" s="42">
        <v>26070</v>
      </c>
    </row>
    <row r="208" spans="1:7" s="30" customFormat="1" ht="14.4" customHeight="1">
      <c r="A208" s="32"/>
      <c r="B208" s="32" t="s">
        <v>358</v>
      </c>
      <c r="C208" s="45" t="s">
        <v>359</v>
      </c>
      <c r="D208" s="32">
        <v>10</v>
      </c>
      <c r="E208" s="32" t="s">
        <v>67</v>
      </c>
      <c r="F208" s="41">
        <v>1233</v>
      </c>
      <c r="G208" s="42">
        <v>12330</v>
      </c>
    </row>
    <row r="209" spans="1:7" s="30" customFormat="1" ht="14.4" customHeight="1">
      <c r="A209" s="32"/>
      <c r="B209" s="32" t="s">
        <v>360</v>
      </c>
      <c r="C209" s="45" t="s">
        <v>361</v>
      </c>
      <c r="D209" s="32">
        <v>10</v>
      </c>
      <c r="E209" s="32" t="s">
        <v>67</v>
      </c>
      <c r="F209" s="41">
        <v>2329</v>
      </c>
      <c r="G209" s="42">
        <v>23290</v>
      </c>
    </row>
    <row r="210" spans="1:7" s="30" customFormat="1" ht="69" customHeight="1">
      <c r="A210" s="32">
        <v>130</v>
      </c>
      <c r="B210" s="32">
        <v>2.4</v>
      </c>
      <c r="C210" s="33" t="s">
        <v>362</v>
      </c>
      <c r="D210" s="32">
        <v>0</v>
      </c>
      <c r="E210" s="32"/>
      <c r="F210" s="41"/>
      <c r="G210" s="42"/>
    </row>
    <row r="211" spans="1:7" s="30" customFormat="1" ht="14.4" customHeight="1">
      <c r="A211" s="32"/>
      <c r="B211" s="32" t="s">
        <v>363</v>
      </c>
      <c r="C211" s="33" t="s">
        <v>364</v>
      </c>
      <c r="D211" s="32">
        <v>1</v>
      </c>
      <c r="E211" s="32" t="s">
        <v>67</v>
      </c>
      <c r="F211" s="41">
        <v>8676</v>
      </c>
      <c r="G211" s="42">
        <v>8676</v>
      </c>
    </row>
    <row r="212" spans="1:7" s="30" customFormat="1" ht="62.4" customHeight="1">
      <c r="A212" s="32">
        <v>131</v>
      </c>
      <c r="B212" s="32">
        <v>2.7</v>
      </c>
      <c r="C212" s="33" t="s">
        <v>365</v>
      </c>
      <c r="D212" s="32">
        <v>0</v>
      </c>
      <c r="E212" s="32"/>
      <c r="F212" s="41"/>
      <c r="G212" s="42"/>
    </row>
    <row r="213" spans="1:7" s="30" customFormat="1" ht="14.4" customHeight="1">
      <c r="A213" s="32"/>
      <c r="B213" s="32" t="s">
        <v>366</v>
      </c>
      <c r="C213" s="33" t="s">
        <v>367</v>
      </c>
      <c r="D213" s="32">
        <v>1</v>
      </c>
      <c r="E213" s="46" t="s">
        <v>67</v>
      </c>
      <c r="F213" s="41">
        <v>9334</v>
      </c>
      <c r="G213" s="42">
        <v>9334</v>
      </c>
    </row>
    <row r="214" spans="1:7" s="30" customFormat="1" ht="158.4" customHeight="1">
      <c r="A214" s="32">
        <v>132</v>
      </c>
      <c r="B214" s="32">
        <v>8.11</v>
      </c>
      <c r="C214" s="33" t="s">
        <v>368</v>
      </c>
      <c r="D214" s="32">
        <v>8</v>
      </c>
      <c r="E214" s="32" t="s">
        <v>369</v>
      </c>
      <c r="F214" s="41">
        <v>1809</v>
      </c>
      <c r="G214" s="42">
        <v>14472</v>
      </c>
    </row>
    <row r="215" spans="1:7" s="30" customFormat="1" ht="72" customHeight="1">
      <c r="A215" s="32">
        <v>133</v>
      </c>
      <c r="B215" s="32">
        <v>8.1300000000000008</v>
      </c>
      <c r="C215" s="33" t="s">
        <v>370</v>
      </c>
      <c r="D215" s="32">
        <v>1</v>
      </c>
      <c r="E215" s="32" t="s">
        <v>67</v>
      </c>
      <c r="F215" s="41">
        <v>6536</v>
      </c>
      <c r="G215" s="42">
        <v>6536</v>
      </c>
    </row>
    <row r="216" spans="1:7" s="30" customFormat="1" ht="76.95" customHeight="1">
      <c r="A216" s="32">
        <v>134</v>
      </c>
      <c r="B216" s="32">
        <v>5.0999999999999996</v>
      </c>
      <c r="C216" s="33" t="s">
        <v>371</v>
      </c>
      <c r="D216" s="32">
        <v>66</v>
      </c>
      <c r="E216" s="32" t="s">
        <v>67</v>
      </c>
      <c r="F216" s="41">
        <v>521</v>
      </c>
      <c r="G216" s="42">
        <v>34386</v>
      </c>
    </row>
    <row r="217" spans="1:7" s="30" customFormat="1" ht="86.4" customHeight="1">
      <c r="A217" s="32">
        <v>135</v>
      </c>
      <c r="B217" s="32">
        <v>5.8</v>
      </c>
      <c r="C217" s="33" t="s">
        <v>372</v>
      </c>
      <c r="D217" s="32">
        <v>0</v>
      </c>
      <c r="E217" s="32"/>
      <c r="F217" s="41"/>
      <c r="G217" s="42"/>
    </row>
    <row r="218" spans="1:7" s="30" customFormat="1" ht="14.4" customHeight="1">
      <c r="A218" s="32"/>
      <c r="B218" s="32" t="s">
        <v>373</v>
      </c>
      <c r="C218" s="33" t="s">
        <v>374</v>
      </c>
      <c r="D218" s="32">
        <v>27</v>
      </c>
      <c r="E218" s="32" t="s">
        <v>67</v>
      </c>
      <c r="F218" s="41">
        <v>1608</v>
      </c>
      <c r="G218" s="42">
        <v>43416</v>
      </c>
    </row>
    <row r="219" spans="1:7" s="30" customFormat="1" ht="94.2" customHeight="1">
      <c r="A219" s="32">
        <v>136</v>
      </c>
      <c r="B219" s="41">
        <v>5.0999999999999996</v>
      </c>
      <c r="C219" s="33" t="s">
        <v>375</v>
      </c>
      <c r="D219" s="32">
        <v>9</v>
      </c>
      <c r="E219" s="32" t="s">
        <v>67</v>
      </c>
      <c r="F219" s="41">
        <v>1275</v>
      </c>
      <c r="G219" s="42">
        <v>11475</v>
      </c>
    </row>
    <row r="220" spans="1:7" s="30" customFormat="1" ht="72" customHeight="1">
      <c r="A220" s="32">
        <v>137</v>
      </c>
      <c r="B220" s="32">
        <v>5.14</v>
      </c>
      <c r="C220" s="33" t="s">
        <v>376</v>
      </c>
      <c r="D220" s="32">
        <v>0</v>
      </c>
      <c r="E220" s="32"/>
      <c r="F220" s="41"/>
      <c r="G220" s="42"/>
    </row>
    <row r="221" spans="1:7" s="30" customFormat="1" ht="14.4" customHeight="1">
      <c r="A221" s="32"/>
      <c r="B221" s="32" t="s">
        <v>377</v>
      </c>
      <c r="C221" s="33" t="s">
        <v>378</v>
      </c>
      <c r="D221" s="32">
        <v>6</v>
      </c>
      <c r="E221" s="32" t="s">
        <v>67</v>
      </c>
      <c r="F221" s="41">
        <v>3382</v>
      </c>
      <c r="G221" s="42">
        <v>20292</v>
      </c>
    </row>
    <row r="222" spans="1:7" s="30" customFormat="1" ht="14.4" customHeight="1">
      <c r="A222" s="32"/>
      <c r="B222" s="32" t="s">
        <v>379</v>
      </c>
      <c r="C222" s="33" t="s">
        <v>380</v>
      </c>
      <c r="D222" s="32">
        <v>9</v>
      </c>
      <c r="E222" s="32" t="s">
        <v>67</v>
      </c>
      <c r="F222" s="41">
        <v>5516</v>
      </c>
      <c r="G222" s="42">
        <v>49644</v>
      </c>
    </row>
    <row r="223" spans="1:7" s="30" customFormat="1" ht="37.200000000000003" customHeight="1">
      <c r="A223" s="32">
        <v>138</v>
      </c>
      <c r="B223" s="32">
        <v>6.1</v>
      </c>
      <c r="C223" s="33" t="s">
        <v>381</v>
      </c>
      <c r="D223" s="32">
        <v>0</v>
      </c>
      <c r="E223" s="32"/>
      <c r="F223" s="41"/>
      <c r="G223" s="42"/>
    </row>
    <row r="224" spans="1:7" s="30" customFormat="1" ht="14.4" customHeight="1">
      <c r="A224" s="32"/>
      <c r="B224" s="32" t="s">
        <v>382</v>
      </c>
      <c r="C224" s="33" t="s">
        <v>383</v>
      </c>
      <c r="D224" s="32">
        <v>72</v>
      </c>
      <c r="E224" s="32" t="s">
        <v>67</v>
      </c>
      <c r="F224" s="41">
        <v>161</v>
      </c>
      <c r="G224" s="42">
        <v>11592</v>
      </c>
    </row>
    <row r="225" spans="1:7" s="30" customFormat="1" ht="92.4" customHeight="1">
      <c r="A225" s="32">
        <v>139</v>
      </c>
      <c r="B225" s="47">
        <v>8.15</v>
      </c>
      <c r="C225" s="33" t="s">
        <v>384</v>
      </c>
      <c r="D225" s="32">
        <v>39</v>
      </c>
      <c r="E225" s="32" t="s">
        <v>67</v>
      </c>
      <c r="F225" s="41">
        <v>2482</v>
      </c>
      <c r="G225" s="42">
        <v>96798</v>
      </c>
    </row>
    <row r="226" spans="1:7" s="30" customFormat="1" ht="64.2" customHeight="1">
      <c r="A226" s="32">
        <v>140</v>
      </c>
      <c r="B226" s="32">
        <v>8.17</v>
      </c>
      <c r="C226" s="33" t="s">
        <v>385</v>
      </c>
      <c r="D226" s="32">
        <v>0</v>
      </c>
      <c r="E226" s="32"/>
      <c r="F226" s="41"/>
      <c r="G226" s="42"/>
    </row>
    <row r="227" spans="1:7" s="30" customFormat="1" ht="14.4" customHeight="1">
      <c r="A227" s="32"/>
      <c r="B227" s="32" t="s">
        <v>386</v>
      </c>
      <c r="C227" s="33" t="s">
        <v>387</v>
      </c>
      <c r="D227" s="32">
        <v>4</v>
      </c>
      <c r="E227" s="32" t="s">
        <v>67</v>
      </c>
      <c r="F227" s="41">
        <v>2572</v>
      </c>
      <c r="G227" s="42">
        <v>10288</v>
      </c>
    </row>
    <row r="228" spans="1:7" s="30" customFormat="1" ht="57.6" customHeight="1">
      <c r="A228" s="32">
        <v>141</v>
      </c>
      <c r="B228" s="32">
        <v>8.18</v>
      </c>
      <c r="C228" s="33" t="s">
        <v>388</v>
      </c>
      <c r="D228" s="32">
        <v>0</v>
      </c>
      <c r="E228" s="32"/>
      <c r="F228" s="41"/>
      <c r="G228" s="42"/>
    </row>
    <row r="229" spans="1:7" s="30" customFormat="1" ht="14.4" customHeight="1">
      <c r="A229" s="32"/>
      <c r="B229" s="32" t="s">
        <v>389</v>
      </c>
      <c r="C229" s="33" t="s">
        <v>390</v>
      </c>
      <c r="D229" s="32">
        <v>3</v>
      </c>
      <c r="E229" s="32" t="s">
        <v>67</v>
      </c>
      <c r="F229" s="41">
        <v>2074</v>
      </c>
      <c r="G229" s="42">
        <v>6222</v>
      </c>
    </row>
    <row r="230" spans="1:7" s="30" customFormat="1" ht="93" customHeight="1">
      <c r="A230" s="32">
        <v>142</v>
      </c>
      <c r="B230" s="32">
        <v>8.5</v>
      </c>
      <c r="C230" s="33" t="s">
        <v>391</v>
      </c>
      <c r="D230" s="32">
        <v>15</v>
      </c>
      <c r="E230" s="32" t="s">
        <v>67</v>
      </c>
      <c r="F230" s="41">
        <v>1038</v>
      </c>
      <c r="G230" s="42">
        <v>15570</v>
      </c>
    </row>
    <row r="231" spans="1:7" s="30" customFormat="1" ht="57.6" customHeight="1">
      <c r="A231" s="32">
        <v>143</v>
      </c>
      <c r="B231" s="32">
        <v>7.7</v>
      </c>
      <c r="C231" s="33" t="s">
        <v>392</v>
      </c>
      <c r="D231" s="32">
        <v>0</v>
      </c>
      <c r="E231" s="32"/>
      <c r="F231" s="41"/>
      <c r="G231" s="42"/>
    </row>
    <row r="232" spans="1:7" s="30" customFormat="1" ht="14.4" customHeight="1">
      <c r="A232" s="32"/>
      <c r="B232" s="32" t="s">
        <v>393</v>
      </c>
      <c r="C232" s="33" t="s">
        <v>394</v>
      </c>
      <c r="D232" s="32">
        <v>100</v>
      </c>
      <c r="E232" s="46" t="s">
        <v>322</v>
      </c>
      <c r="F232" s="41">
        <v>561</v>
      </c>
      <c r="G232" s="42">
        <v>56100</v>
      </c>
    </row>
    <row r="233" spans="1:7" s="30" customFormat="1" ht="57.6" customHeight="1">
      <c r="A233" s="32">
        <v>144</v>
      </c>
      <c r="B233" s="32">
        <v>7.1</v>
      </c>
      <c r="C233" s="45" t="s">
        <v>395</v>
      </c>
      <c r="D233" s="32">
        <v>0</v>
      </c>
      <c r="E233" s="32"/>
      <c r="F233" s="41"/>
      <c r="G233" s="42"/>
    </row>
    <row r="234" spans="1:7" s="30" customFormat="1" ht="14.4" customHeight="1">
      <c r="A234" s="32"/>
      <c r="B234" s="32" t="s">
        <v>396</v>
      </c>
      <c r="C234" s="45" t="s">
        <v>397</v>
      </c>
      <c r="D234" s="32">
        <v>90</v>
      </c>
      <c r="E234" s="32" t="s">
        <v>322</v>
      </c>
      <c r="F234" s="41">
        <v>326</v>
      </c>
      <c r="G234" s="42">
        <v>29340</v>
      </c>
    </row>
    <row r="235" spans="1:7" s="30" customFormat="1" ht="96.6" customHeight="1">
      <c r="A235" s="32">
        <v>145</v>
      </c>
      <c r="B235" s="32">
        <v>3.21</v>
      </c>
      <c r="C235" s="33" t="s">
        <v>398</v>
      </c>
      <c r="D235" s="32">
        <v>2</v>
      </c>
      <c r="E235" s="32" t="s">
        <v>270</v>
      </c>
      <c r="F235" s="41">
        <v>16675</v>
      </c>
      <c r="G235" s="42">
        <v>33350</v>
      </c>
    </row>
    <row r="236" spans="1:7" s="30" customFormat="1" ht="37.200000000000003" customHeight="1">
      <c r="A236" s="32">
        <v>146</v>
      </c>
      <c r="B236" s="32">
        <v>3.17</v>
      </c>
      <c r="C236" s="33" t="s">
        <v>399</v>
      </c>
      <c r="D236" s="32">
        <v>25</v>
      </c>
      <c r="E236" s="32" t="s">
        <v>322</v>
      </c>
      <c r="F236" s="41">
        <v>144</v>
      </c>
      <c r="G236" s="42">
        <v>3600</v>
      </c>
    </row>
    <row r="237" spans="1:7" s="30" customFormat="1" ht="43.2" customHeight="1">
      <c r="A237" s="32">
        <v>147</v>
      </c>
      <c r="B237" s="32">
        <v>7.9</v>
      </c>
      <c r="C237" s="33" t="s">
        <v>400</v>
      </c>
      <c r="D237" s="32">
        <v>0</v>
      </c>
      <c r="E237" s="32"/>
      <c r="F237" s="41"/>
      <c r="G237" s="42"/>
    </row>
    <row r="238" spans="1:7" s="30" customFormat="1" ht="14.4" customHeight="1">
      <c r="A238" s="32"/>
      <c r="B238" s="32" t="s">
        <v>401</v>
      </c>
      <c r="C238" s="43" t="s">
        <v>402</v>
      </c>
      <c r="D238" s="32">
        <v>4</v>
      </c>
      <c r="E238" s="32" t="s">
        <v>322</v>
      </c>
      <c r="F238" s="41">
        <v>1018</v>
      </c>
      <c r="G238" s="42">
        <v>4072</v>
      </c>
    </row>
    <row r="239" spans="1:7" s="30" customFormat="1" ht="14.4" customHeight="1">
      <c r="A239" s="32"/>
      <c r="B239" s="32" t="s">
        <v>403</v>
      </c>
      <c r="C239" s="43" t="s">
        <v>404</v>
      </c>
      <c r="D239" s="32">
        <v>3</v>
      </c>
      <c r="E239" s="32" t="s">
        <v>322</v>
      </c>
      <c r="F239" s="41">
        <v>1881</v>
      </c>
      <c r="G239" s="42">
        <v>5643</v>
      </c>
    </row>
    <row r="240" spans="1:7" s="30" customFormat="1" ht="35.4" customHeight="1">
      <c r="A240" s="32">
        <v>148</v>
      </c>
      <c r="B240" s="32" t="s">
        <v>405</v>
      </c>
      <c r="C240" s="33" t="s">
        <v>406</v>
      </c>
      <c r="D240" s="32">
        <v>6</v>
      </c>
      <c r="E240" s="46" t="s">
        <v>37</v>
      </c>
      <c r="F240" s="41">
        <v>871</v>
      </c>
      <c r="G240" s="42">
        <v>5226</v>
      </c>
    </row>
    <row r="241" spans="1:7" s="30" customFormat="1" ht="16.2" customHeight="1">
      <c r="A241" s="32"/>
      <c r="B241" s="32"/>
      <c r="C241" s="48" t="s">
        <v>407</v>
      </c>
      <c r="D241" s="32">
        <v>0</v>
      </c>
      <c r="E241" s="46"/>
      <c r="F241" s="41"/>
      <c r="G241" s="42"/>
    </row>
    <row r="242" spans="1:7" s="30" customFormat="1" ht="57.6" customHeight="1">
      <c r="A242" s="32">
        <v>149</v>
      </c>
      <c r="B242" s="32">
        <v>4.2</v>
      </c>
      <c r="C242" s="33" t="s">
        <v>408</v>
      </c>
      <c r="D242" s="32">
        <v>4</v>
      </c>
      <c r="E242" s="32" t="s">
        <v>67</v>
      </c>
      <c r="F242" s="41">
        <v>416</v>
      </c>
      <c r="G242" s="42">
        <v>1664</v>
      </c>
    </row>
    <row r="243" spans="1:7" s="30" customFormat="1" ht="45.6" customHeight="1">
      <c r="A243" s="32">
        <v>150</v>
      </c>
      <c r="B243" s="32">
        <v>4.4000000000000004</v>
      </c>
      <c r="C243" s="33" t="s">
        <v>409</v>
      </c>
      <c r="D243" s="32">
        <v>20</v>
      </c>
      <c r="E243" s="32" t="s">
        <v>67</v>
      </c>
      <c r="F243" s="41">
        <v>81</v>
      </c>
      <c r="G243" s="42">
        <v>1620</v>
      </c>
    </row>
    <row r="244" spans="1:7" s="30" customFormat="1" ht="43.2" customHeight="1">
      <c r="A244" s="32">
        <v>151</v>
      </c>
      <c r="B244" s="32">
        <v>4.7</v>
      </c>
      <c r="C244" s="33" t="s">
        <v>410</v>
      </c>
      <c r="D244" s="32">
        <v>80</v>
      </c>
      <c r="E244" s="32" t="s">
        <v>322</v>
      </c>
      <c r="F244" s="41">
        <v>102</v>
      </c>
      <c r="G244" s="42">
        <v>8160</v>
      </c>
    </row>
    <row r="245" spans="1:7" s="30" customFormat="1" ht="43.2" customHeight="1">
      <c r="A245" s="32">
        <v>152</v>
      </c>
      <c r="B245" s="32">
        <v>4.8</v>
      </c>
      <c r="C245" s="33" t="s">
        <v>411</v>
      </c>
      <c r="D245" s="32">
        <v>30</v>
      </c>
      <c r="E245" s="32" t="s">
        <v>322</v>
      </c>
      <c r="F245" s="41">
        <v>145</v>
      </c>
      <c r="G245" s="42">
        <v>4350</v>
      </c>
    </row>
    <row r="246" spans="1:7" s="30" customFormat="1" ht="57.6" customHeight="1">
      <c r="A246" s="32">
        <v>153</v>
      </c>
      <c r="B246" s="32">
        <v>3.2</v>
      </c>
      <c r="C246" s="45" t="s">
        <v>412</v>
      </c>
      <c r="D246" s="32">
        <v>2</v>
      </c>
      <c r="E246" s="32" t="s">
        <v>270</v>
      </c>
      <c r="F246" s="41">
        <v>6323</v>
      </c>
      <c r="G246" s="42">
        <v>12646</v>
      </c>
    </row>
    <row r="247" spans="1:7" s="30" customFormat="1" ht="105.75" customHeight="1">
      <c r="A247" s="32">
        <v>154</v>
      </c>
      <c r="B247" s="32">
        <v>3.9</v>
      </c>
      <c r="C247" s="33" t="s">
        <v>413</v>
      </c>
      <c r="D247" s="32">
        <v>20</v>
      </c>
      <c r="E247" s="32" t="s">
        <v>322</v>
      </c>
      <c r="F247" s="41">
        <v>133</v>
      </c>
      <c r="G247" s="42">
        <v>2660</v>
      </c>
    </row>
    <row r="248" spans="1:7" s="30" customFormat="1" ht="18" customHeight="1">
      <c r="A248" s="49"/>
      <c r="B248" s="49"/>
      <c r="C248" s="50"/>
      <c r="D248" s="51"/>
      <c r="E248" s="72" t="s">
        <v>414</v>
      </c>
      <c r="F248" s="73"/>
      <c r="G248" s="52">
        <v>1415577</v>
      </c>
    </row>
    <row r="249" spans="1:7" s="1" customFormat="1">
      <c r="A249" s="57"/>
      <c r="B249" s="57"/>
      <c r="C249" s="58"/>
      <c r="D249" s="57"/>
      <c r="E249" s="57"/>
      <c r="F249" s="57"/>
      <c r="G249" s="57"/>
    </row>
    <row r="250" spans="1:7" s="1" customFormat="1">
      <c r="A250" s="57"/>
      <c r="B250" s="57"/>
      <c r="C250" s="58"/>
      <c r="D250" s="74" t="s">
        <v>415</v>
      </c>
      <c r="E250" s="74"/>
      <c r="F250" s="74"/>
      <c r="G250" s="59">
        <f>G248+G174</f>
        <v>26072496</v>
      </c>
    </row>
    <row r="251" spans="1:7" s="1" customFormat="1">
      <c r="C251" s="60"/>
    </row>
    <row r="252" spans="1:7" s="1" customFormat="1">
      <c r="C252" s="60"/>
      <c r="E252" s="75" t="s">
        <v>416</v>
      </c>
      <c r="F252" s="76"/>
      <c r="G252" s="76"/>
    </row>
    <row r="253" spans="1:7" s="1" customFormat="1">
      <c r="C253" s="60"/>
      <c r="E253" s="76"/>
      <c r="F253" s="76"/>
      <c r="G253" s="76"/>
    </row>
    <row r="254" spans="1:7" s="1" customFormat="1">
      <c r="C254" s="60"/>
      <c r="E254" s="76"/>
      <c r="F254" s="76"/>
      <c r="G254" s="76"/>
    </row>
    <row r="255" spans="1:7" s="1" customFormat="1">
      <c r="C255" s="60"/>
      <c r="E255" s="76"/>
      <c r="F255" s="76"/>
      <c r="G255" s="76"/>
    </row>
    <row r="256" spans="1:7" s="1" customFormat="1">
      <c r="C256" s="60"/>
    </row>
    <row r="257" spans="3:7">
      <c r="C257" s="54"/>
    </row>
    <row r="258" spans="3:7">
      <c r="C258" s="54"/>
    </row>
    <row r="259" spans="3:7">
      <c r="C259" s="54"/>
    </row>
    <row r="260" spans="3:7">
      <c r="C260" s="56"/>
    </row>
    <row r="261" spans="3:7">
      <c r="C261" s="54"/>
    </row>
    <row r="262" spans="3:7" ht="15.75" customHeight="1">
      <c r="C262" s="54"/>
      <c r="E262" s="66"/>
      <c r="F262" s="66"/>
      <c r="G262" s="66"/>
    </row>
    <row r="263" spans="3:7" ht="15.75" customHeight="1">
      <c r="C263" s="54"/>
      <c r="E263" s="67"/>
      <c r="F263" s="67"/>
      <c r="G263" s="67"/>
    </row>
    <row r="264" spans="3:7">
      <c r="C264" s="54"/>
    </row>
    <row r="265" spans="3:7">
      <c r="C265" s="54"/>
    </row>
    <row r="266" spans="3:7">
      <c r="C266" s="54"/>
    </row>
    <row r="267" spans="3:7">
      <c r="C267" s="54"/>
    </row>
    <row r="268" spans="3:7">
      <c r="C268" s="54"/>
    </row>
    <row r="269" spans="3:7">
      <c r="C269" s="54"/>
    </row>
    <row r="270" spans="3:7">
      <c r="C270" s="54"/>
    </row>
    <row r="271" spans="3:7">
      <c r="C271" s="54"/>
    </row>
    <row r="272" spans="3:7">
      <c r="C272" s="54"/>
    </row>
    <row r="273" spans="3:3">
      <c r="C273" s="54"/>
    </row>
    <row r="274" spans="3:3">
      <c r="C274" s="54"/>
    </row>
    <row r="275" spans="3:3">
      <c r="C275" s="54"/>
    </row>
    <row r="276" spans="3:3">
      <c r="C276" s="54"/>
    </row>
    <row r="277" spans="3:3">
      <c r="C277" s="54"/>
    </row>
    <row r="278" spans="3:3">
      <c r="C278" s="54"/>
    </row>
    <row r="279" spans="3:3">
      <c r="C279" s="54"/>
    </row>
    <row r="280" spans="3:3">
      <c r="C280" s="54"/>
    </row>
    <row r="281" spans="3:3">
      <c r="C281" s="54"/>
    </row>
    <row r="282" spans="3:3">
      <c r="C282" s="54"/>
    </row>
    <row r="283" spans="3:3">
      <c r="C283" s="54"/>
    </row>
    <row r="284" spans="3:3">
      <c r="C284" s="54"/>
    </row>
    <row r="285" spans="3:3">
      <c r="C285" s="54"/>
    </row>
    <row r="286" spans="3:3">
      <c r="C286" s="54"/>
    </row>
    <row r="287" spans="3:3">
      <c r="C287" s="54"/>
    </row>
    <row r="288" spans="3:3">
      <c r="C288" s="54"/>
    </row>
    <row r="289" spans="3:3">
      <c r="C289" s="54"/>
    </row>
    <row r="290" spans="3:3">
      <c r="C290" s="54"/>
    </row>
    <row r="291" spans="3:3">
      <c r="C291" s="54"/>
    </row>
    <row r="292" spans="3:3">
      <c r="C292" s="54"/>
    </row>
    <row r="293" spans="3:3">
      <c r="C293" s="54"/>
    </row>
    <row r="294" spans="3:3">
      <c r="C294" s="54"/>
    </row>
    <row r="295" spans="3:3">
      <c r="C295" s="54"/>
    </row>
    <row r="296" spans="3:3">
      <c r="C296" s="54"/>
    </row>
    <row r="297" spans="3:3">
      <c r="C297" s="54"/>
    </row>
    <row r="298" spans="3:3">
      <c r="C298" s="54"/>
    </row>
    <row r="299" spans="3:3">
      <c r="C299" s="54"/>
    </row>
    <row r="300" spans="3:3">
      <c r="C300" s="54"/>
    </row>
    <row r="301" spans="3:3">
      <c r="C301" s="54"/>
    </row>
    <row r="302" spans="3:3">
      <c r="C302" s="54"/>
    </row>
    <row r="303" spans="3:3">
      <c r="C303" s="54"/>
    </row>
    <row r="304" spans="3:3">
      <c r="C304" s="54"/>
    </row>
    <row r="305" spans="3:3">
      <c r="C305" s="54"/>
    </row>
    <row r="306" spans="3:3">
      <c r="C306" s="54"/>
    </row>
    <row r="307" spans="3:3">
      <c r="C307" s="54"/>
    </row>
    <row r="308" spans="3:3">
      <c r="C308" s="54"/>
    </row>
    <row r="309" spans="3:3">
      <c r="C309" s="54"/>
    </row>
    <row r="310" spans="3:3">
      <c r="C310" s="54"/>
    </row>
    <row r="311" spans="3:3">
      <c r="C311" s="54"/>
    </row>
    <row r="312" spans="3:3">
      <c r="C312" s="54"/>
    </row>
    <row r="313" spans="3:3">
      <c r="C313" s="54"/>
    </row>
    <row r="314" spans="3:3">
      <c r="C314" s="54"/>
    </row>
    <row r="315" spans="3:3">
      <c r="C315" s="54"/>
    </row>
    <row r="316" spans="3:3">
      <c r="C316" s="54"/>
    </row>
    <row r="317" spans="3:3">
      <c r="C317" s="54"/>
    </row>
    <row r="318" spans="3:3">
      <c r="C318" s="54"/>
    </row>
    <row r="319" spans="3:3">
      <c r="C319" s="54"/>
    </row>
    <row r="320" spans="3:3">
      <c r="C320" s="54"/>
    </row>
    <row r="321" spans="3:3">
      <c r="C321" s="54"/>
    </row>
    <row r="322" spans="3:3">
      <c r="C322" s="54"/>
    </row>
    <row r="323" spans="3:3">
      <c r="C323" s="54"/>
    </row>
    <row r="324" spans="3:3">
      <c r="C324" s="54"/>
    </row>
    <row r="325" spans="3:3">
      <c r="C325" s="54"/>
    </row>
    <row r="326" spans="3:3">
      <c r="C326" s="54"/>
    </row>
    <row r="327" spans="3:3">
      <c r="C327" s="54"/>
    </row>
    <row r="328" spans="3:3">
      <c r="C328" s="54"/>
    </row>
    <row r="329" spans="3:3">
      <c r="C329" s="54"/>
    </row>
    <row r="330" spans="3:3">
      <c r="C330" s="54"/>
    </row>
    <row r="331" spans="3:3">
      <c r="C331" s="54"/>
    </row>
    <row r="332" spans="3:3">
      <c r="C332" s="54"/>
    </row>
    <row r="333" spans="3:3">
      <c r="C333" s="54"/>
    </row>
    <row r="334" spans="3:3">
      <c r="C334" s="54"/>
    </row>
    <row r="335" spans="3:3">
      <c r="C335" s="54"/>
    </row>
    <row r="336" spans="3:3">
      <c r="C336" s="54"/>
    </row>
    <row r="337" spans="3:3">
      <c r="C337" s="54"/>
    </row>
    <row r="338" spans="3:3">
      <c r="C338" s="54"/>
    </row>
    <row r="339" spans="3:3">
      <c r="C339" s="54"/>
    </row>
    <row r="340" spans="3:3">
      <c r="C340" s="54"/>
    </row>
    <row r="341" spans="3:3">
      <c r="C341" s="54"/>
    </row>
    <row r="342" spans="3:3">
      <c r="C342" s="54"/>
    </row>
    <row r="343" spans="3:3">
      <c r="C343" s="54"/>
    </row>
    <row r="344" spans="3:3">
      <c r="C344" s="54"/>
    </row>
    <row r="345" spans="3:3">
      <c r="C345" s="54"/>
    </row>
    <row r="346" spans="3:3">
      <c r="C346" s="54"/>
    </row>
    <row r="347" spans="3:3">
      <c r="C347" s="54"/>
    </row>
    <row r="348" spans="3:3">
      <c r="C348" s="54"/>
    </row>
    <row r="349" spans="3:3">
      <c r="C349" s="54"/>
    </row>
    <row r="350" spans="3:3">
      <c r="C350" s="54"/>
    </row>
    <row r="351" spans="3:3">
      <c r="C351" s="54"/>
    </row>
    <row r="352" spans="3:3">
      <c r="C352" s="54"/>
    </row>
    <row r="353" spans="3:3">
      <c r="C353" s="54"/>
    </row>
    <row r="354" spans="3:3">
      <c r="C354" s="54"/>
    </row>
    <row r="355" spans="3:3">
      <c r="C355" s="54"/>
    </row>
    <row r="356" spans="3:3">
      <c r="C356" s="54"/>
    </row>
    <row r="357" spans="3:3">
      <c r="C357" s="54"/>
    </row>
    <row r="358" spans="3:3">
      <c r="C358" s="54"/>
    </row>
    <row r="359" spans="3:3">
      <c r="C359" s="54"/>
    </row>
    <row r="360" spans="3:3">
      <c r="C360" s="54"/>
    </row>
    <row r="361" spans="3:3">
      <c r="C361" s="54"/>
    </row>
    <row r="362" spans="3:3">
      <c r="C362" s="54"/>
    </row>
    <row r="363" spans="3:3">
      <c r="C363" s="54"/>
    </row>
    <row r="364" spans="3:3">
      <c r="C364" s="54"/>
    </row>
    <row r="365" spans="3:3">
      <c r="C365" s="54"/>
    </row>
    <row r="366" spans="3:3">
      <c r="C366" s="54"/>
    </row>
    <row r="367" spans="3:3">
      <c r="C367" s="54"/>
    </row>
    <row r="368" spans="3:3">
      <c r="C368" s="54"/>
    </row>
    <row r="369" spans="3:3">
      <c r="C369" s="54"/>
    </row>
    <row r="370" spans="3:3">
      <c r="C370" s="54"/>
    </row>
    <row r="371" spans="3:3">
      <c r="C371" s="54"/>
    </row>
    <row r="372" spans="3:3">
      <c r="C372" s="54"/>
    </row>
    <row r="373" spans="3:3">
      <c r="C373" s="54"/>
    </row>
    <row r="374" spans="3:3">
      <c r="C374" s="54"/>
    </row>
    <row r="375" spans="3:3">
      <c r="C375" s="54"/>
    </row>
    <row r="376" spans="3:3">
      <c r="C376" s="54"/>
    </row>
    <row r="377" spans="3:3">
      <c r="C377" s="54"/>
    </row>
    <row r="378" spans="3:3">
      <c r="C378" s="54"/>
    </row>
    <row r="379" spans="3:3">
      <c r="C379" s="54"/>
    </row>
    <row r="380" spans="3:3">
      <c r="C380" s="54"/>
    </row>
    <row r="381" spans="3:3">
      <c r="C381" s="54"/>
    </row>
    <row r="382" spans="3:3">
      <c r="C382" s="54"/>
    </row>
    <row r="383" spans="3:3">
      <c r="C383" s="54"/>
    </row>
    <row r="384" spans="3:3">
      <c r="C384" s="54"/>
    </row>
    <row r="385" spans="3:3">
      <c r="C385" s="54"/>
    </row>
    <row r="386" spans="3:3">
      <c r="C386" s="54"/>
    </row>
    <row r="387" spans="3:3">
      <c r="C387" s="54"/>
    </row>
    <row r="388" spans="3:3">
      <c r="C388" s="54"/>
    </row>
    <row r="389" spans="3:3">
      <c r="C389" s="54"/>
    </row>
    <row r="390" spans="3:3">
      <c r="C390" s="54"/>
    </row>
    <row r="391" spans="3:3">
      <c r="C391" s="54"/>
    </row>
    <row r="392" spans="3:3">
      <c r="C392" s="54"/>
    </row>
    <row r="393" spans="3:3">
      <c r="C393" s="54"/>
    </row>
    <row r="394" spans="3:3">
      <c r="C394" s="54"/>
    </row>
    <row r="395" spans="3:3">
      <c r="C395" s="54"/>
    </row>
    <row r="396" spans="3:3">
      <c r="C396" s="54"/>
    </row>
    <row r="397" spans="3:3">
      <c r="C397" s="54"/>
    </row>
    <row r="398" spans="3:3">
      <c r="C398" s="54"/>
    </row>
    <row r="399" spans="3:3">
      <c r="C399" s="54"/>
    </row>
    <row r="400" spans="3:3">
      <c r="C400" s="54"/>
    </row>
    <row r="401" spans="3:3">
      <c r="C401" s="54"/>
    </row>
    <row r="402" spans="3:3">
      <c r="C402" s="54"/>
    </row>
    <row r="403" spans="3:3">
      <c r="C403" s="54"/>
    </row>
    <row r="404" spans="3:3">
      <c r="C404" s="54"/>
    </row>
    <row r="405" spans="3:3">
      <c r="C405" s="54"/>
    </row>
    <row r="406" spans="3:3">
      <c r="C406" s="54"/>
    </row>
    <row r="407" spans="3:3">
      <c r="C407" s="54"/>
    </row>
    <row r="408" spans="3:3">
      <c r="C408" s="54"/>
    </row>
    <row r="409" spans="3:3">
      <c r="C409" s="54"/>
    </row>
    <row r="410" spans="3:3">
      <c r="C410" s="54"/>
    </row>
    <row r="411" spans="3:3">
      <c r="C411" s="54"/>
    </row>
    <row r="412" spans="3:3">
      <c r="C412" s="54"/>
    </row>
    <row r="413" spans="3:3">
      <c r="C413" s="54"/>
    </row>
    <row r="414" spans="3:3">
      <c r="C414" s="54"/>
    </row>
    <row r="415" spans="3:3">
      <c r="C415" s="54"/>
    </row>
    <row r="416" spans="3:3">
      <c r="C416" s="54"/>
    </row>
    <row r="417" spans="3:3">
      <c r="C417" s="54"/>
    </row>
    <row r="418" spans="3:3">
      <c r="C418" s="54"/>
    </row>
    <row r="419" spans="3:3">
      <c r="C419" s="54"/>
    </row>
    <row r="420" spans="3:3">
      <c r="C420" s="54"/>
    </row>
    <row r="421" spans="3:3">
      <c r="C421" s="54"/>
    </row>
    <row r="422" spans="3:3">
      <c r="C422" s="54"/>
    </row>
    <row r="423" spans="3:3">
      <c r="C423" s="54"/>
    </row>
    <row r="424" spans="3:3">
      <c r="C424" s="54"/>
    </row>
    <row r="425" spans="3:3">
      <c r="C425" s="54"/>
    </row>
    <row r="426" spans="3:3">
      <c r="C426" s="54"/>
    </row>
    <row r="427" spans="3:3">
      <c r="C427" s="54"/>
    </row>
    <row r="428" spans="3:3">
      <c r="C428" s="54"/>
    </row>
    <row r="429" spans="3:3">
      <c r="C429" s="54"/>
    </row>
    <row r="430" spans="3:3">
      <c r="C430" s="54"/>
    </row>
    <row r="431" spans="3:3">
      <c r="C431" s="54"/>
    </row>
    <row r="432" spans="3:3">
      <c r="C432" s="54"/>
    </row>
    <row r="433" spans="3:3">
      <c r="C433" s="54"/>
    </row>
    <row r="434" spans="3:3">
      <c r="C434" s="54"/>
    </row>
    <row r="435" spans="3:3">
      <c r="C435" s="54"/>
    </row>
    <row r="436" spans="3:3">
      <c r="C436" s="54"/>
    </row>
    <row r="437" spans="3:3">
      <c r="C437" s="54"/>
    </row>
    <row r="438" spans="3:3">
      <c r="C438" s="54"/>
    </row>
    <row r="439" spans="3:3">
      <c r="C439" s="54"/>
    </row>
    <row r="440" spans="3:3">
      <c r="C440" s="54"/>
    </row>
    <row r="441" spans="3:3">
      <c r="C441" s="54"/>
    </row>
    <row r="442" spans="3:3">
      <c r="C442" s="54"/>
    </row>
    <row r="443" spans="3:3">
      <c r="C443" s="54"/>
    </row>
    <row r="444" spans="3:3">
      <c r="C444" s="54"/>
    </row>
    <row r="445" spans="3:3">
      <c r="C445" s="54"/>
    </row>
    <row r="446" spans="3:3">
      <c r="C446" s="54"/>
    </row>
    <row r="447" spans="3:3">
      <c r="C447" s="54"/>
    </row>
    <row r="448" spans="3:3">
      <c r="C448" s="54"/>
    </row>
    <row r="449" spans="3:3">
      <c r="C449" s="54"/>
    </row>
    <row r="450" spans="3:3">
      <c r="C450" s="54"/>
    </row>
    <row r="451" spans="3:3">
      <c r="C451" s="54"/>
    </row>
    <row r="452" spans="3:3">
      <c r="C452" s="54"/>
    </row>
    <row r="453" spans="3:3">
      <c r="C453" s="54"/>
    </row>
    <row r="454" spans="3:3">
      <c r="C454" s="54"/>
    </row>
    <row r="455" spans="3:3">
      <c r="C455" s="54"/>
    </row>
    <row r="456" spans="3:3">
      <c r="C456" s="54"/>
    </row>
    <row r="457" spans="3:3">
      <c r="C457" s="54"/>
    </row>
    <row r="458" spans="3:3">
      <c r="C458" s="54"/>
    </row>
    <row r="459" spans="3:3">
      <c r="C459" s="54"/>
    </row>
    <row r="460" spans="3:3">
      <c r="C460" s="54"/>
    </row>
    <row r="461" spans="3:3">
      <c r="C461" s="54"/>
    </row>
    <row r="462" spans="3:3">
      <c r="C462" s="54"/>
    </row>
    <row r="463" spans="3:3">
      <c r="C463" s="54"/>
    </row>
    <row r="464" spans="3:3">
      <c r="C464" s="54"/>
    </row>
    <row r="465" spans="3:3">
      <c r="C465" s="54"/>
    </row>
    <row r="466" spans="3:3">
      <c r="C466" s="54"/>
    </row>
    <row r="467" spans="3:3">
      <c r="C467" s="54"/>
    </row>
    <row r="468" spans="3:3">
      <c r="C468" s="54"/>
    </row>
    <row r="469" spans="3:3">
      <c r="C469" s="54"/>
    </row>
    <row r="470" spans="3:3">
      <c r="C470" s="54"/>
    </row>
    <row r="471" spans="3:3">
      <c r="C471" s="54"/>
    </row>
    <row r="472" spans="3:3">
      <c r="C472" s="54"/>
    </row>
    <row r="473" spans="3:3">
      <c r="C473" s="54"/>
    </row>
    <row r="474" spans="3:3">
      <c r="C474" s="54"/>
    </row>
    <row r="475" spans="3:3">
      <c r="C475" s="54"/>
    </row>
    <row r="476" spans="3:3">
      <c r="C476" s="54"/>
    </row>
    <row r="477" spans="3:3">
      <c r="C477" s="54"/>
    </row>
    <row r="478" spans="3:3">
      <c r="C478" s="54"/>
    </row>
    <row r="479" spans="3:3">
      <c r="C479" s="54"/>
    </row>
    <row r="480" spans="3:3">
      <c r="C480" s="54"/>
    </row>
    <row r="481" spans="3:3">
      <c r="C481" s="54"/>
    </row>
    <row r="482" spans="3:3">
      <c r="C482" s="54"/>
    </row>
    <row r="483" spans="3:3">
      <c r="C483" s="54"/>
    </row>
    <row r="484" spans="3:3">
      <c r="C484" s="54"/>
    </row>
    <row r="485" spans="3:3">
      <c r="C485" s="54"/>
    </row>
    <row r="486" spans="3:3">
      <c r="C486" s="54"/>
    </row>
    <row r="487" spans="3:3">
      <c r="C487" s="54"/>
    </row>
    <row r="488" spans="3:3">
      <c r="C488" s="54"/>
    </row>
    <row r="489" spans="3:3">
      <c r="C489" s="54"/>
    </row>
    <row r="490" spans="3:3">
      <c r="C490" s="54"/>
    </row>
    <row r="491" spans="3:3">
      <c r="C491" s="54"/>
    </row>
    <row r="492" spans="3:3">
      <c r="C492" s="54"/>
    </row>
    <row r="493" spans="3:3">
      <c r="C493" s="54"/>
    </row>
    <row r="494" spans="3:3">
      <c r="C494" s="54"/>
    </row>
    <row r="495" spans="3:3">
      <c r="C495" s="54"/>
    </row>
    <row r="496" spans="3:3">
      <c r="C496" s="54"/>
    </row>
    <row r="497" spans="3:3">
      <c r="C497" s="54"/>
    </row>
    <row r="498" spans="3:3">
      <c r="C498" s="54"/>
    </row>
    <row r="499" spans="3:3">
      <c r="C499" s="54"/>
    </row>
    <row r="500" spans="3:3">
      <c r="C500" s="54"/>
    </row>
    <row r="501" spans="3:3">
      <c r="C501" s="54"/>
    </row>
    <row r="502" spans="3:3">
      <c r="C502" s="54"/>
    </row>
    <row r="503" spans="3:3">
      <c r="C503" s="54"/>
    </row>
    <row r="504" spans="3:3">
      <c r="C504" s="54"/>
    </row>
    <row r="505" spans="3:3">
      <c r="C505" s="54"/>
    </row>
    <row r="506" spans="3:3">
      <c r="C506" s="54"/>
    </row>
    <row r="507" spans="3:3">
      <c r="C507" s="54"/>
    </row>
    <row r="508" spans="3:3">
      <c r="C508" s="54"/>
    </row>
    <row r="509" spans="3:3">
      <c r="C509" s="54"/>
    </row>
    <row r="510" spans="3:3">
      <c r="C510" s="54"/>
    </row>
    <row r="511" spans="3:3">
      <c r="C511" s="54"/>
    </row>
    <row r="512" spans="3:3">
      <c r="C512" s="54"/>
    </row>
    <row r="513" spans="3:3">
      <c r="C513" s="54"/>
    </row>
    <row r="514" spans="3:3">
      <c r="C514" s="54"/>
    </row>
    <row r="515" spans="3:3">
      <c r="C515" s="54"/>
    </row>
    <row r="516" spans="3:3">
      <c r="C516" s="54"/>
    </row>
    <row r="517" spans="3:3">
      <c r="C517" s="54"/>
    </row>
    <row r="518" spans="3:3">
      <c r="C518" s="54"/>
    </row>
    <row r="519" spans="3:3">
      <c r="C519" s="54"/>
    </row>
    <row r="520" spans="3:3">
      <c r="C520" s="54"/>
    </row>
    <row r="521" spans="3:3">
      <c r="C521" s="54"/>
    </row>
    <row r="522" spans="3:3">
      <c r="C522" s="54"/>
    </row>
    <row r="523" spans="3:3">
      <c r="C523" s="54"/>
    </row>
    <row r="524" spans="3:3">
      <c r="C524" s="54"/>
    </row>
    <row r="525" spans="3:3">
      <c r="C525" s="54"/>
    </row>
    <row r="526" spans="3:3">
      <c r="C526" s="54"/>
    </row>
    <row r="527" spans="3:3">
      <c r="C527" s="54"/>
    </row>
    <row r="528" spans="3:3">
      <c r="C528" s="54"/>
    </row>
    <row r="529" spans="3:3">
      <c r="C529" s="54"/>
    </row>
    <row r="530" spans="3:3">
      <c r="C530" s="54"/>
    </row>
    <row r="531" spans="3:3">
      <c r="C531" s="54"/>
    </row>
    <row r="532" spans="3:3">
      <c r="C532" s="54"/>
    </row>
    <row r="533" spans="3:3">
      <c r="C533" s="54"/>
    </row>
    <row r="534" spans="3:3">
      <c r="C534" s="54"/>
    </row>
    <row r="535" spans="3:3">
      <c r="C535" s="54"/>
    </row>
    <row r="536" spans="3:3">
      <c r="C536" s="54"/>
    </row>
    <row r="537" spans="3:3">
      <c r="C537" s="54"/>
    </row>
    <row r="538" spans="3:3">
      <c r="C538" s="54"/>
    </row>
    <row r="539" spans="3:3">
      <c r="C539" s="54"/>
    </row>
    <row r="540" spans="3:3">
      <c r="C540" s="54"/>
    </row>
    <row r="541" spans="3:3">
      <c r="C541" s="54"/>
    </row>
    <row r="542" spans="3:3">
      <c r="C542" s="54"/>
    </row>
    <row r="543" spans="3:3">
      <c r="C543" s="54"/>
    </row>
    <row r="544" spans="3:3">
      <c r="C544" s="54"/>
    </row>
    <row r="545" spans="3:3">
      <c r="C545" s="54"/>
    </row>
    <row r="546" spans="3:3">
      <c r="C546" s="54"/>
    </row>
    <row r="547" spans="3:3">
      <c r="C547" s="54"/>
    </row>
    <row r="548" spans="3:3">
      <c r="C548" s="54"/>
    </row>
    <row r="549" spans="3:3">
      <c r="C549" s="54"/>
    </row>
    <row r="550" spans="3:3">
      <c r="C550" s="54"/>
    </row>
    <row r="551" spans="3:3">
      <c r="C551" s="54"/>
    </row>
    <row r="552" spans="3:3">
      <c r="C552" s="54"/>
    </row>
    <row r="553" spans="3:3">
      <c r="C553" s="54"/>
    </row>
    <row r="554" spans="3:3">
      <c r="C554" s="54"/>
    </row>
    <row r="555" spans="3:3">
      <c r="C555" s="54"/>
    </row>
    <row r="556" spans="3:3">
      <c r="C556" s="54"/>
    </row>
    <row r="557" spans="3:3">
      <c r="C557" s="54"/>
    </row>
    <row r="558" spans="3:3">
      <c r="C558" s="54"/>
    </row>
    <row r="559" spans="3:3">
      <c r="C559" s="54"/>
    </row>
    <row r="560" spans="3:3">
      <c r="C560" s="54"/>
    </row>
    <row r="561" spans="3:3">
      <c r="C561" s="54"/>
    </row>
    <row r="562" spans="3:3">
      <c r="C562" s="54"/>
    </row>
    <row r="563" spans="3:3">
      <c r="C563" s="54"/>
    </row>
    <row r="564" spans="3:3">
      <c r="C564" s="54"/>
    </row>
    <row r="565" spans="3:3">
      <c r="C565" s="54"/>
    </row>
    <row r="566" spans="3:3">
      <c r="C566" s="54"/>
    </row>
    <row r="567" spans="3:3">
      <c r="C567" s="54"/>
    </row>
    <row r="568" spans="3:3">
      <c r="C568" s="54"/>
    </row>
    <row r="569" spans="3:3">
      <c r="C569" s="54"/>
    </row>
    <row r="570" spans="3:3">
      <c r="C570" s="54"/>
    </row>
    <row r="571" spans="3:3">
      <c r="C571" s="54"/>
    </row>
    <row r="572" spans="3:3">
      <c r="C572" s="54"/>
    </row>
    <row r="573" spans="3:3">
      <c r="C573" s="54"/>
    </row>
    <row r="574" spans="3:3">
      <c r="C574" s="54"/>
    </row>
    <row r="575" spans="3:3">
      <c r="C575" s="54"/>
    </row>
    <row r="576" spans="3:3">
      <c r="C576" s="54"/>
    </row>
    <row r="577" spans="3:3">
      <c r="C577" s="54"/>
    </row>
    <row r="578" spans="3:3">
      <c r="C578" s="54"/>
    </row>
    <row r="579" spans="3:3">
      <c r="C579" s="54"/>
    </row>
    <row r="580" spans="3:3">
      <c r="C580" s="54"/>
    </row>
    <row r="581" spans="3:3">
      <c r="C581" s="54"/>
    </row>
    <row r="582" spans="3:3">
      <c r="C582" s="54"/>
    </row>
    <row r="583" spans="3:3">
      <c r="C583" s="54"/>
    </row>
    <row r="584" spans="3:3">
      <c r="C584" s="54"/>
    </row>
    <row r="585" spans="3:3">
      <c r="C585" s="54"/>
    </row>
    <row r="586" spans="3:3">
      <c r="C586" s="54"/>
    </row>
    <row r="587" spans="3:3">
      <c r="C587" s="54"/>
    </row>
    <row r="588" spans="3:3">
      <c r="C588" s="54"/>
    </row>
    <row r="589" spans="3:3">
      <c r="C589" s="54"/>
    </row>
    <row r="590" spans="3:3">
      <c r="C590" s="54"/>
    </row>
    <row r="591" spans="3:3">
      <c r="C591" s="54"/>
    </row>
    <row r="592" spans="3:3">
      <c r="C592" s="54"/>
    </row>
    <row r="593" spans="3:3">
      <c r="C593" s="54"/>
    </row>
    <row r="594" spans="3:3">
      <c r="C594" s="54"/>
    </row>
    <row r="595" spans="3:3">
      <c r="C595" s="54"/>
    </row>
    <row r="596" spans="3:3">
      <c r="C596" s="54"/>
    </row>
  </sheetData>
  <mergeCells count="13">
    <mergeCell ref="B174:D174"/>
    <mergeCell ref="E174:F174"/>
    <mergeCell ref="E262:G262"/>
    <mergeCell ref="E263:G263"/>
    <mergeCell ref="A1:G1"/>
    <mergeCell ref="A2:G2"/>
    <mergeCell ref="A3:G3"/>
    <mergeCell ref="A4:B4"/>
    <mergeCell ref="D4:G5"/>
    <mergeCell ref="A5:B5"/>
    <mergeCell ref="E248:F248"/>
    <mergeCell ref="D250:F250"/>
    <mergeCell ref="E252:G255"/>
  </mergeCells>
  <pageMargins left="0.7" right="0.7" top="0.75" bottom="0.75" header="0.3" footer="0.3"/>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Civil Boq (3)</vt:lpstr>
      <vt:lpstr>'Civil Boq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kumar</dc:creator>
  <cp:lastModifiedBy>kumar anand</cp:lastModifiedBy>
  <cp:lastPrinted>2025-05-21T06:54:17Z</cp:lastPrinted>
  <dcterms:created xsi:type="dcterms:W3CDTF">2025-01-22T13:39:31Z</dcterms:created>
  <dcterms:modified xsi:type="dcterms:W3CDTF">2026-06-19T07:59:18Z</dcterms:modified>
</cp:coreProperties>
</file>